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4 квартал\"/>
    </mc:Choice>
  </mc:AlternateContent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2018'!$A$12:$G$361</definedName>
  </definedNames>
  <calcPr calcId="152511"/>
</workbook>
</file>

<file path=xl/calcChain.xml><?xml version="1.0" encoding="utf-8"?>
<calcChain xmlns="http://schemas.openxmlformats.org/spreadsheetml/2006/main">
  <c r="G326" i="5" l="1"/>
  <c r="G325" i="5" s="1"/>
  <c r="G278" i="5" l="1"/>
  <c r="G277" i="5" s="1"/>
  <c r="G281" i="5"/>
  <c r="G280" i="5" s="1"/>
  <c r="G67" i="5" l="1"/>
  <c r="G66" i="5" s="1"/>
  <c r="G244" i="5" l="1"/>
  <c r="G243" i="5" s="1"/>
  <c r="G272" i="5" l="1"/>
  <c r="G271" i="5" s="1"/>
  <c r="G275" i="5"/>
  <c r="G274" i="5" s="1"/>
  <c r="G270" i="5" l="1"/>
  <c r="G269" i="5" s="1"/>
  <c r="G48" i="5"/>
  <c r="G47" i="5" s="1"/>
  <c r="G46" i="5" s="1"/>
  <c r="G45" i="5" s="1"/>
  <c r="G35" i="5"/>
  <c r="G72" i="5" l="1"/>
  <c r="G357" i="5" l="1"/>
  <c r="G356" i="5" s="1"/>
  <c r="G355" i="5" s="1"/>
  <c r="G178" i="5" l="1"/>
  <c r="G177" i="5" s="1"/>
  <c r="G135" i="5"/>
  <c r="G134" i="5" s="1"/>
  <c r="G133" i="5" s="1"/>
  <c r="G152" i="5" l="1"/>
  <c r="G151" i="5" s="1"/>
  <c r="G163" i="5" l="1"/>
  <c r="G238" i="5" l="1"/>
  <c r="G105" i="5" l="1"/>
  <c r="G104" i="5" s="1"/>
  <c r="G187" i="5" l="1"/>
  <c r="G170" i="5" l="1"/>
  <c r="G322" i="5" l="1"/>
  <c r="G110" i="5"/>
  <c r="G74" i="5"/>
  <c r="G28" i="5" l="1"/>
  <c r="G263" i="5" l="1"/>
  <c r="G262" i="5" s="1"/>
  <c r="G261" i="5" s="1"/>
  <c r="G241" i="5"/>
  <c r="G240" i="5" s="1"/>
  <c r="G37" i="5"/>
  <c r="G175" i="5" l="1"/>
  <c r="G174" i="5" s="1"/>
  <c r="G62" i="5"/>
  <c r="G149" i="5" l="1"/>
  <c r="G148" i="5" s="1"/>
  <c r="G230" i="5" l="1"/>
  <c r="G229" i="5" s="1"/>
  <c r="G185" i="5" l="1"/>
  <c r="G184" i="5" s="1"/>
  <c r="G183" i="5" s="1"/>
  <c r="G182" i="5" s="1"/>
  <c r="G211" i="5"/>
  <c r="G210" i="5" s="1"/>
  <c r="G208" i="5"/>
  <c r="G207" i="5" s="1"/>
  <c r="G206" i="5" l="1"/>
  <c r="G205" i="5" s="1"/>
  <c r="G204" i="5" s="1"/>
  <c r="G70" i="5"/>
  <c r="G100" i="5"/>
  <c r="G99" i="5" s="1"/>
  <c r="G337" i="5"/>
  <c r="G336" i="5" s="1"/>
  <c r="G332" i="5"/>
  <c r="G331" i="5" s="1"/>
  <c r="G320" i="5"/>
  <c r="G315" i="5"/>
  <c r="G314" i="5" s="1"/>
  <c r="G305" i="5"/>
  <c r="G308" i="5"/>
  <c r="G299" i="5" l="1"/>
  <c r="G301" i="5"/>
  <c r="G298" i="5" l="1"/>
  <c r="G267" i="5"/>
  <c r="G266" i="5" s="1"/>
  <c r="G265" i="5" s="1"/>
  <c r="G227" i="5"/>
  <c r="G226" i="5" s="1"/>
  <c r="G225" i="5" s="1"/>
  <c r="G220" i="5"/>
  <c r="G219" i="5" s="1"/>
  <c r="G224" i="5" l="1"/>
  <c r="G97" i="5"/>
  <c r="G96" i="5" s="1"/>
  <c r="G95" i="5" s="1"/>
  <c r="G94" i="5" s="1"/>
  <c r="G43" i="5"/>
  <c r="G42" i="5" s="1"/>
  <c r="G41" i="5" s="1"/>
  <c r="G40" i="5" s="1"/>
  <c r="G39" i="5" s="1"/>
  <c r="G353" i="5" l="1"/>
  <c r="G352" i="5" s="1"/>
  <c r="G351" i="5" s="1"/>
  <c r="G350" i="5" s="1"/>
  <c r="G345" i="5"/>
  <c r="G344" i="5" s="1"/>
  <c r="G335" i="5"/>
  <c r="G334" i="5" s="1"/>
  <c r="G330" i="5"/>
  <c r="G329" i="5" s="1"/>
  <c r="G318" i="5"/>
  <c r="G317" i="5" s="1"/>
  <c r="G313" i="5" s="1"/>
  <c r="G312" i="5" s="1"/>
  <c r="G310" i="5"/>
  <c r="G307" i="5" s="1"/>
  <c r="G304" i="5"/>
  <c r="G296" i="5"/>
  <c r="G295" i="5" s="1"/>
  <c r="G294" i="5" s="1"/>
  <c r="G292" i="5"/>
  <c r="G291" i="5" s="1"/>
  <c r="G289" i="5"/>
  <c r="G288" i="5" s="1"/>
  <c r="G259" i="5"/>
  <c r="G258" i="5" s="1"/>
  <c r="G254" i="5"/>
  <c r="G253" i="5" s="1"/>
  <c r="G252" i="5" s="1"/>
  <c r="G251" i="5" s="1"/>
  <c r="G236" i="5"/>
  <c r="G235" i="5" s="1"/>
  <c r="G217" i="5"/>
  <c r="G216" i="5" s="1"/>
  <c r="G200" i="5"/>
  <c r="G199" i="5" s="1"/>
  <c r="G198" i="5" s="1"/>
  <c r="G197" i="5" s="1"/>
  <c r="G194" i="5"/>
  <c r="G172" i="5"/>
  <c r="G169" i="5" s="1"/>
  <c r="G162" i="5"/>
  <c r="G160" i="5"/>
  <c r="G159" i="5" s="1"/>
  <c r="G146" i="5"/>
  <c r="G145" i="5" s="1"/>
  <c r="G144" i="5" s="1"/>
  <c r="G139" i="5"/>
  <c r="G138" i="5" s="1"/>
  <c r="G128" i="5"/>
  <c r="G127" i="5" s="1"/>
  <c r="G120" i="5"/>
  <c r="G118" i="5"/>
  <c r="G108" i="5"/>
  <c r="G92" i="5"/>
  <c r="G91" i="5" s="1"/>
  <c r="G90" i="5" s="1"/>
  <c r="G87" i="5"/>
  <c r="G86" i="5" s="1"/>
  <c r="G85" i="5" s="1"/>
  <c r="G84" i="5" s="1"/>
  <c r="G81" i="5"/>
  <c r="G80" i="5" s="1"/>
  <c r="G79" i="5" s="1"/>
  <c r="G78" i="5" s="1"/>
  <c r="G77" i="5" s="1"/>
  <c r="G33" i="5"/>
  <c r="G32" i="5" s="1"/>
  <c r="G61" i="5"/>
  <c r="G55" i="5"/>
  <c r="G54" i="5" s="1"/>
  <c r="G30" i="5"/>
  <c r="G26" i="5"/>
  <c r="G19" i="5"/>
  <c r="G18" i="5"/>
  <c r="G287" i="5" l="1"/>
  <c r="G215" i="5"/>
  <c r="G214" i="5" s="1"/>
  <c r="G213" i="5" s="1"/>
  <c r="G168" i="5"/>
  <c r="G107" i="5"/>
  <c r="G103" i="5" s="1"/>
  <c r="G102" i="5" s="1"/>
  <c r="G143" i="5"/>
  <c r="G142" i="5" s="1"/>
  <c r="G141" i="5" s="1"/>
  <c r="G25" i="5"/>
  <c r="G24" i="5" s="1"/>
  <c r="G23" i="5" s="1"/>
  <c r="G69" i="5"/>
  <c r="G126" i="5"/>
  <c r="G125" i="5" s="1"/>
  <c r="G124" i="5" s="1"/>
  <c r="G123" i="5" s="1"/>
  <c r="G328" i="5"/>
  <c r="G303" i="5"/>
  <c r="G257" i="5"/>
  <c r="G256" i="5" s="1"/>
  <c r="G193" i="5"/>
  <c r="G192" i="5" s="1"/>
  <c r="G191" i="5" s="1"/>
  <c r="G190" i="5" s="1"/>
  <c r="G189" i="5" s="1"/>
  <c r="G158" i="5"/>
  <c r="G157" i="5" s="1"/>
  <c r="G156" i="5" s="1"/>
  <c r="G155" i="5" s="1"/>
  <c r="G53" i="5"/>
  <c r="G52" i="5" s="1"/>
  <c r="G51" i="5" s="1"/>
  <c r="G50" i="5" s="1"/>
  <c r="G17" i="5"/>
  <c r="G16" i="5" s="1"/>
  <c r="G89" i="5"/>
  <c r="G83" i="5" s="1"/>
  <c r="G117" i="5"/>
  <c r="G250" i="5"/>
  <c r="G137" i="5"/>
  <c r="G132" i="5" s="1"/>
  <c r="G131" i="5" s="1"/>
  <c r="G349" i="5"/>
  <c r="G348" i="5" s="1"/>
  <c r="G196" i="5"/>
  <c r="G234" i="5"/>
  <c r="G343" i="5"/>
  <c r="G342" i="5" s="1"/>
  <c r="G341" i="5" s="1"/>
  <c r="G65" i="5" l="1"/>
  <c r="G64" i="5" s="1"/>
  <c r="G286" i="5"/>
  <c r="G285" i="5" s="1"/>
  <c r="G249" i="5"/>
  <c r="G203" i="5"/>
  <c r="G340" i="5"/>
  <c r="G339" i="5" s="1"/>
  <c r="G15" i="5"/>
  <c r="G167" i="5"/>
  <c r="G166" i="5" s="1"/>
  <c r="G165" i="5" s="1"/>
  <c r="G181" i="5"/>
  <c r="G180" i="5" s="1"/>
  <c r="G60" i="5"/>
  <c r="G59" i="5" s="1"/>
  <c r="G58" i="5" s="1"/>
  <c r="G130" i="5"/>
  <c r="G122" i="5" s="1"/>
  <c r="G116" i="5"/>
  <c r="G115" i="5" s="1"/>
  <c r="G114" i="5" s="1"/>
  <c r="G113" i="5" s="1"/>
  <c r="G22" i="5"/>
  <c r="G21" i="5" s="1"/>
  <c r="G347" i="5"/>
  <c r="G14" i="5" l="1"/>
  <c r="G154" i="5"/>
  <c r="G57" i="5"/>
  <c r="G13" i="5" s="1"/>
  <c r="G284" i="5"/>
  <c r="G283" i="5" s="1"/>
  <c r="G247" i="5" l="1"/>
  <c r="G246" i="5" s="1"/>
  <c r="G233" i="5" s="1"/>
  <c r="G232" i="5" l="1"/>
  <c r="G223" i="5" s="1"/>
  <c r="G222" i="5" l="1"/>
  <c r="G202" i="5" l="1"/>
  <c r="G359" i="5" s="1"/>
  <c r="G362" i="5" l="1"/>
</calcChain>
</file>

<file path=xl/sharedStrings.xml><?xml version="1.0" encoding="utf-8"?>
<sst xmlns="http://schemas.openxmlformats.org/spreadsheetml/2006/main" count="1093" uniqueCount="319">
  <si>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</si>
  <si>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</si>
  <si>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</si>
  <si>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</si>
  <si>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</si>
  <si>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</si>
  <si>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</si>
  <si>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</si>
  <si>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</si>
  <si>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</si>
  <si>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</si>
  <si>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</si>
  <si>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</si>
  <si>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</si>
  <si>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</si>
  <si>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</si>
  <si>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</si>
  <si>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</si>
  <si>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</si>
  <si>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</si>
  <si>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</si>
  <si>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</si>
  <si>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</si>
  <si>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</si>
  <si>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</si>
  <si>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</si>
  <si>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</si>
  <si>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</si>
  <si>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</si>
  <si>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</si>
  <si>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</si>
  <si>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</si>
  <si>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</si>
  <si>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</si>
  <si>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</si>
  <si>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</si>
  <si>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</si>
  <si>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</si>
  <si>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</si>
  <si>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</si>
  <si>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</si>
  <si>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</si>
  <si>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</si>
  <si>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</si>
  <si>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</si>
  <si>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</si>
  <si>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</si>
  <si>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</si>
  <si>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</si>
  <si>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</si>
  <si>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</si>
  <si>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</si>
  <si>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</si>
  <si>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</si>
  <si>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</si>
  <si>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</si>
  <si>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</si>
  <si>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</si>
  <si>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</si>
  <si>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</si>
  <si>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</si>
  <si>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</si>
  <si>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</si>
  <si>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</si>
  <si>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</si>
  <si>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</si>
  <si>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</si>
  <si>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</si>
  <si>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</si>
  <si>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</si>
  <si>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</si>
  <si>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</si>
  <si>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</si>
  <si>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</si>
  <si>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</si>
  <si>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</si>
  <si>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</si>
  <si>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</si>
  <si>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</si>
  <si>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</si>
  <si>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</si>
  <si>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</si>
  <si>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</si>
  <si>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</si>
  <si>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</si>
  <si>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</si>
  <si>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</si>
  <si>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</si>
  <si>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</si>
  <si>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</si>
  <si>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</si>
  <si>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</si>
  <si>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</si>
  <si>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</si>
  <si>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</si>
  <si>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</si>
  <si>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</si>
  <si>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</si>
  <si>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</si>
  <si>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</si>
  <si>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</si>
  <si>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</si>
  <si>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</si>
  <si>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</si>
  <si>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</si>
  <si>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</si>
  <si>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</si>
  <si>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</si>
  <si>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</si>
  <si>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</si>
  <si>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</si>
  <si>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</si>
  <si>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</si>
  <si>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</si>
  <si>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</si>
  <si>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</si>
  <si>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</si>
  <si>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</si>
  <si>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</si>
  <si>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</si>
  <si>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</si>
  <si>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</si>
  <si>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</si>
  <si>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</si>
  <si>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</si>
  <si>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</si>
  <si>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</si>
  <si>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</si>
  <si>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</si>
  <si>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</si>
  <si>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</si>
  <si>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</si>
  <si>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</si>
  <si>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</si>
  <si>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</si>
  <si>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</si>
  <si>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</si>
  <si>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</si>
  <si>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</si>
  <si>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</si>
  <si>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</si>
  <si>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</si>
  <si>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</si>
  <si>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</si>
  <si>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</si>
  <si>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</si>
  <si>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</si>
  <si>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</si>
  <si>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</si>
  <si>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</si>
  <si>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</si>
  <si>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</si>
  <si>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</si>
  <si>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</si>
  <si>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</si>
  <si>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</si>
  <si>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</si>
  <si>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</si>
  <si>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</si>
  <si>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</si>
  <si>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</si>
  <si>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</si>
  <si>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</si>
  <si>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</si>
  <si>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</si>
  <si>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</si>
  <si>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</si>
  <si>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</si>
  <si>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</si>
  <si>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</si>
  <si>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</si>
  <si>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</si>
  <si>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</si>
  <si>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</si>
  <si>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</si>
  <si>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</si>
  <si>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</si>
  <si>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</si>
  <si>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</si>
  <si>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</si>
  <si>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</si>
  <si>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</si>
  <si>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</si>
  <si>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</si>
  <si>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</si>
  <si>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</si>
  <si>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</si>
  <si>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</si>
  <si>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</si>
  <si>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</si>
  <si>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</si>
  <si>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</si>
  <si>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</si>
  <si>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</si>
  <si>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</si>
  <si>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</si>
  <si>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</si>
  <si>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</si>
  <si>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</si>
  <si>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</si>
  <si>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</si>
  <si>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</si>
  <si>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</si>
  <si>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</si>
  <si>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</si>
  <si>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</si>
  <si>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</si>
  <si>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</si>
  <si>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</si>
  <si>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</si>
  <si>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</si>
  <si>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</si>
  <si>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</si>
  <si>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</si>
  <si>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</si>
  <si>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</si>
  <si>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</si>
  <si>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</si>
  <si>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</si>
  <si>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</si>
  <si>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</si>
  <si>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</si>
  <si>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</si>
  <si>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</si>
  <si>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</si>
  <si>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</si>
  <si>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</si>
  <si>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</si>
  <si>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</si>
  <si>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</si>
  <si>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</si>
  <si>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</si>
  <si>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</si>
  <si>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</si>
  <si>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</si>
  <si>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</si>
  <si>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</si>
  <si>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</si>
  <si>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</si>
  <si>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</si>
  <si>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</si>
  <si>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</si>
  <si>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</si>
  <si>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</si>
  <si>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</si>
  <si>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</si>
  <si>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</si>
  <si>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</si>
  <si>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</si>
  <si>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</si>
  <si>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</si>
  <si>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</si>
  <si>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</si>
  <si>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</si>
  <si>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</si>
  <si>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</si>
  <si>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</si>
  <si>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</si>
  <si>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</si>
  <si>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</si>
  <si>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</si>
  <si>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</si>
  <si>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</si>
  <si>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</si>
  <si>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</si>
  <si>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</si>
  <si>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</si>
  <si>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</si>
  <si>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</si>
  <si>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</si>
  <si>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</si>
  <si>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</si>
  <si>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</si>
  <si>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</si>
  <si>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29002S5550</t>
  </si>
  <si>
    <t>2900000000</t>
  </si>
  <si>
    <t>0330000000</t>
  </si>
  <si>
    <t>0330200000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</si>
  <si>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</si>
  <si>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</si>
  <si>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</si>
  <si>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</si>
  <si>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</si>
  <si>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</si>
  <si>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</si>
  <si>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</si>
  <si>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</si>
  <si>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</si>
  <si>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 xml:space="preserve"> Муниципальная программа "Обеспечение экологической безопасности в городском поселении Игрим" на 2014-2020 годы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</si>
  <si>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</si>
  <si>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</si>
  <si>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</si>
  <si>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</si>
  <si>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</si>
  <si>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</si>
  <si>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</si>
  <si>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</si>
  <si>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</si>
  <si>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«Социальная поддержка жителей городского поселения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</si>
  <si>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</si>
  <si>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</si>
  <si>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</si>
  <si>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</si>
  <si>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</si>
  <si>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</si>
  <si>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"Приложение № 5</t>
  </si>
  <si>
    <t>Приложение № 3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</si>
  <si>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</si>
  <si>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</si>
  <si>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</si>
  <si>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</si>
  <si>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</si>
  <si>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2900282600</t>
  </si>
  <si>
    <t>29002S2600</t>
  </si>
  <si>
    <t>Субсидии на благоустройство территрии муниципальных образований</t>
  </si>
  <si>
    <t>Расходы на софинансирование субсидии на благоустройство территории муниципального образования</t>
  </si>
  <si>
    <t>29002L5550</t>
  </si>
  <si>
    <t xml:space="preserve"> 0330285160</t>
  </si>
  <si>
    <t xml:space="preserve">от 00.00.2018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</si>
</sst>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Fill="1" applyAlignment="1">
      <alignment horizontal="right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49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vertical="center" wrapText="1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49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right" vertical="center"/>
      <protection hidden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8" fontId="4" fillId="0" borderId="7" xfId="1" applyNumberFormat="1" applyFont="1" applyFill="1" applyBorder="1" applyAlignment="1" applyProtection="1">
      <alignment vertical="center" wrapText="1"/>
      <protection hidden="1"/>
    </xf>
    <xf numFmtId="49" fontId="4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wrapText="1"/>
      <protection hidden="1"/>
    </xf>
    <xf numFmtId="49" fontId="4" fillId="0" borderId="4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 applyProtection="1">
      <protection hidden="1"/>
    </xf>
    <xf numFmtId="171" fontId="4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65"/>
  <sheetViews>
    <sheetView tabSelected="1" topLeftCell="A16" zoomScale="160" zoomScaleNormal="160" workbookViewId="0">
      <selection activeCell="H12" sqref="H12"/>
    </sheetView>
  </sheetViews>
  <sheetFormatPr defaultColWidth="11.140625" defaultRowHeight="12" x14ac:dyDescent="0.2"/>
  <cols>
    <col min="1" max="1" width="3.7109375" style="4" customWidth="1"/>
    <col min="2" max="2" width="55.5703125" style="4" customWidth="1"/>
    <col min="3" max="3" width="5.7109375" style="21" customWidth="1"/>
    <col min="4" max="4" width="4.7109375" style="21" customWidth="1"/>
    <col min="5" max="5" width="9.140625" style="23" customWidth="1"/>
    <col min="6" max="6" width="3.85546875" style="4" customWidth="1"/>
    <col min="7" max="7" width="9.28515625" style="4" customWidth="1"/>
    <col min="8" max="16384" width="11.140625" style="4"/>
  </cols>
  <sheetData>
    <row r="1" spans="1:8" x14ac:dyDescent="0.2">
      <c r="G1" s="28" t="s">
        <v>306</v>
      </c>
    </row>
    <row r="2" spans="1:8" x14ac:dyDescent="0.2">
      <c r="G2" s="28" t="s">
        <v>303</v>
      </c>
    </row>
    <row r="3" spans="1:8" x14ac:dyDescent="0.2">
      <c r="G3" s="28" t="s">
        <v>304</v>
      </c>
    </row>
    <row r="4" spans="1:8" x14ac:dyDescent="0.2">
      <c r="G4" s="28" t="s">
        <v>318</v>
      </c>
    </row>
    <row r="5" spans="1:8" x14ac:dyDescent="0.2">
      <c r="A5" s="5"/>
      <c r="B5" s="5"/>
      <c r="C5" s="7"/>
      <c r="D5" s="7"/>
      <c r="E5" s="26"/>
      <c r="F5" s="8"/>
      <c r="G5" s="9" t="s">
        <v>305</v>
      </c>
    </row>
    <row r="6" spans="1:8" x14ac:dyDescent="0.2">
      <c r="A6" s="10"/>
      <c r="B6" s="10"/>
      <c r="C6" s="11"/>
      <c r="D6" s="11"/>
      <c r="E6" s="26"/>
      <c r="F6" s="1"/>
      <c r="G6" s="9" t="s">
        <v>0</v>
      </c>
    </row>
    <row r="7" spans="1:8" x14ac:dyDescent="0.2">
      <c r="A7" s="1"/>
      <c r="B7" s="1"/>
      <c r="C7" s="11"/>
      <c r="D7" s="11"/>
      <c r="E7" s="26"/>
      <c r="F7" s="1"/>
      <c r="G7" s="9" t="s">
        <v>1</v>
      </c>
    </row>
    <row r="8" spans="1:8" x14ac:dyDescent="0.2">
      <c r="A8" s="1"/>
      <c r="B8" s="1"/>
      <c r="C8" s="11"/>
      <c r="D8" s="11"/>
      <c r="E8" s="26"/>
      <c r="F8" s="1"/>
      <c r="G8" s="9" t="s">
        <v>302</v>
      </c>
    </row>
    <row r="9" spans="1:8" ht="68.25" customHeight="1" x14ac:dyDescent="0.2">
      <c r="B9" s="74" t="s">
        <v>264</v>
      </c>
      <c r="C9" s="74"/>
      <c r="D9" s="74"/>
      <c r="E9" s="74"/>
      <c r="F9" s="74"/>
      <c r="G9" s="74"/>
    </row>
    <row r="10" spans="1:8" x14ac:dyDescent="0.2">
      <c r="B10" s="22"/>
      <c r="C10" s="22"/>
      <c r="D10" s="22"/>
      <c r="E10" s="27"/>
      <c r="F10" s="22"/>
      <c r="G10" s="22" t="s">
        <v>80</v>
      </c>
    </row>
    <row r="11" spans="1:8" x14ac:dyDescent="0.2">
      <c r="A11" s="1"/>
      <c r="B11" s="53" t="s">
        <v>2</v>
      </c>
      <c r="C11" s="54" t="s">
        <v>3</v>
      </c>
      <c r="D11" s="54" t="s">
        <v>4</v>
      </c>
      <c r="E11" s="55" t="s">
        <v>5</v>
      </c>
      <c r="F11" s="53" t="s">
        <v>6</v>
      </c>
      <c r="G11" s="56" t="s">
        <v>7</v>
      </c>
    </row>
    <row r="12" spans="1:8" x14ac:dyDescent="0.2">
      <c r="A12" s="1"/>
      <c r="B12" s="53"/>
      <c r="C12" s="54"/>
      <c r="D12" s="54"/>
      <c r="E12" s="55"/>
      <c r="F12" s="53"/>
      <c r="G12" s="56" t="s">
        <v>241</v>
      </c>
    </row>
    <row r="13" spans="1:8" x14ac:dyDescent="0.2">
      <c r="A13" s="1"/>
      <c r="B13" s="57" t="s">
        <v>8</v>
      </c>
      <c r="C13" s="58">
        <v>1</v>
      </c>
      <c r="D13" s="55" t="s">
        <v>33</v>
      </c>
      <c r="E13" s="55" t="s">
        <v>9</v>
      </c>
      <c r="F13" s="59" t="s">
        <v>9</v>
      </c>
      <c r="G13" s="60">
        <f>G14+G21+G39+G45+G50+G57</f>
        <v>52544.500000000007</v>
      </c>
      <c r="H13" s="6"/>
    </row>
    <row r="14" spans="1:8" ht="24" x14ac:dyDescent="0.2">
      <c r="A14" s="2"/>
      <c r="B14" s="57" t="s">
        <v>10</v>
      </c>
      <c r="C14" s="58">
        <v>1</v>
      </c>
      <c r="D14" s="58">
        <v>2</v>
      </c>
      <c r="E14" s="55" t="s">
        <v>9</v>
      </c>
      <c r="F14" s="59" t="s">
        <v>9</v>
      </c>
      <c r="G14" s="60">
        <f>G15</f>
        <v>2291.8000000000002</v>
      </c>
    </row>
    <row r="15" spans="1:8" ht="36" x14ac:dyDescent="0.2">
      <c r="A15" s="2"/>
      <c r="B15" s="61" t="s">
        <v>285</v>
      </c>
      <c r="C15" s="58">
        <v>1</v>
      </c>
      <c r="D15" s="58">
        <v>2</v>
      </c>
      <c r="E15" s="55" t="s">
        <v>93</v>
      </c>
      <c r="F15" s="59" t="s">
        <v>9</v>
      </c>
      <c r="G15" s="60">
        <f t="shared" ref="G15" si="0">G16</f>
        <v>2291.8000000000002</v>
      </c>
    </row>
    <row r="16" spans="1:8" ht="24" x14ac:dyDescent="0.2">
      <c r="A16" s="2"/>
      <c r="B16" s="61" t="s">
        <v>81</v>
      </c>
      <c r="C16" s="58">
        <v>1</v>
      </c>
      <c r="D16" s="58">
        <v>2</v>
      </c>
      <c r="E16" s="55">
        <v>1810000000</v>
      </c>
      <c r="F16" s="59" t="s">
        <v>9</v>
      </c>
      <c r="G16" s="60">
        <f>G17</f>
        <v>2291.8000000000002</v>
      </c>
    </row>
    <row r="17" spans="1:7" ht="24" x14ac:dyDescent="0.2">
      <c r="A17" s="2"/>
      <c r="B17" s="62" t="s">
        <v>87</v>
      </c>
      <c r="C17" s="58"/>
      <c r="D17" s="58"/>
      <c r="E17" s="55">
        <v>1810100000</v>
      </c>
      <c r="F17" s="59"/>
      <c r="G17" s="60">
        <f>G18</f>
        <v>2291.8000000000002</v>
      </c>
    </row>
    <row r="18" spans="1:7" x14ac:dyDescent="0.2">
      <c r="A18" s="2"/>
      <c r="B18" s="61" t="s">
        <v>284</v>
      </c>
      <c r="C18" s="58">
        <v>1</v>
      </c>
      <c r="D18" s="58">
        <v>2</v>
      </c>
      <c r="E18" s="55">
        <v>1810102030</v>
      </c>
      <c r="F18" s="59" t="s">
        <v>9</v>
      </c>
      <c r="G18" s="60">
        <f>G20</f>
        <v>2291.8000000000002</v>
      </c>
    </row>
    <row r="19" spans="1:7" ht="48" x14ac:dyDescent="0.2">
      <c r="A19" s="2"/>
      <c r="B19" s="61" t="s">
        <v>11</v>
      </c>
      <c r="C19" s="58">
        <v>1</v>
      </c>
      <c r="D19" s="58">
        <v>2</v>
      </c>
      <c r="E19" s="55">
        <v>1810102030</v>
      </c>
      <c r="F19" s="59">
        <v>100</v>
      </c>
      <c r="G19" s="60">
        <f>G20</f>
        <v>2291.8000000000002</v>
      </c>
    </row>
    <row r="20" spans="1:7" ht="24" customHeight="1" x14ac:dyDescent="0.2">
      <c r="A20" s="2"/>
      <c r="B20" s="63" t="s">
        <v>13</v>
      </c>
      <c r="C20" s="58">
        <v>1</v>
      </c>
      <c r="D20" s="58">
        <v>2</v>
      </c>
      <c r="E20" s="55">
        <v>1810102030</v>
      </c>
      <c r="F20" s="59" t="s">
        <v>14</v>
      </c>
      <c r="G20" s="60">
        <v>2291.8000000000002</v>
      </c>
    </row>
    <row r="21" spans="1:7" ht="36" x14ac:dyDescent="0.2">
      <c r="A21" s="2"/>
      <c r="B21" s="57" t="s">
        <v>15</v>
      </c>
      <c r="C21" s="58">
        <v>1</v>
      </c>
      <c r="D21" s="58">
        <v>4</v>
      </c>
      <c r="E21" s="55" t="s">
        <v>9</v>
      </c>
      <c r="F21" s="59" t="s">
        <v>9</v>
      </c>
      <c r="G21" s="60">
        <f t="shared" ref="G21:G22" si="1">G22</f>
        <v>29507.9</v>
      </c>
    </row>
    <row r="22" spans="1:7" ht="36" x14ac:dyDescent="0.2">
      <c r="A22" s="2"/>
      <c r="B22" s="61" t="s">
        <v>286</v>
      </c>
      <c r="C22" s="58">
        <v>1</v>
      </c>
      <c r="D22" s="58">
        <v>4</v>
      </c>
      <c r="E22" s="55">
        <v>1800000000</v>
      </c>
      <c r="F22" s="59" t="s">
        <v>9</v>
      </c>
      <c r="G22" s="60">
        <f t="shared" si="1"/>
        <v>29507.9</v>
      </c>
    </row>
    <row r="23" spans="1:7" ht="24" x14ac:dyDescent="0.2">
      <c r="A23" s="2"/>
      <c r="B23" s="61" t="s">
        <v>81</v>
      </c>
      <c r="C23" s="58">
        <v>1</v>
      </c>
      <c r="D23" s="58">
        <v>4</v>
      </c>
      <c r="E23" s="55">
        <v>1810000000</v>
      </c>
      <c r="F23" s="59" t="s">
        <v>9</v>
      </c>
      <c r="G23" s="60">
        <f>G24</f>
        <v>29507.9</v>
      </c>
    </row>
    <row r="24" spans="1:7" ht="24" x14ac:dyDescent="0.2">
      <c r="A24" s="2"/>
      <c r="B24" s="62" t="s">
        <v>87</v>
      </c>
      <c r="C24" s="58">
        <v>1</v>
      </c>
      <c r="D24" s="58">
        <v>4</v>
      </c>
      <c r="E24" s="55">
        <v>1810100000</v>
      </c>
      <c r="F24" s="59"/>
      <c r="G24" s="60">
        <f>G25+G32</f>
        <v>29507.9</v>
      </c>
    </row>
    <row r="25" spans="1:7" x14ac:dyDescent="0.2">
      <c r="A25" s="2"/>
      <c r="B25" s="62" t="s">
        <v>16</v>
      </c>
      <c r="C25" s="58">
        <v>1</v>
      </c>
      <c r="D25" s="58">
        <v>4</v>
      </c>
      <c r="E25" s="55">
        <v>1810102040</v>
      </c>
      <c r="F25" s="59" t="s">
        <v>9</v>
      </c>
      <c r="G25" s="60">
        <f>G26+G28+G30</f>
        <v>29162.9</v>
      </c>
    </row>
    <row r="26" spans="1:7" ht="48" x14ac:dyDescent="0.2">
      <c r="A26" s="2"/>
      <c r="B26" s="63" t="s">
        <v>11</v>
      </c>
      <c r="C26" s="58">
        <v>1</v>
      </c>
      <c r="D26" s="58">
        <v>4</v>
      </c>
      <c r="E26" s="55">
        <v>1810102040</v>
      </c>
      <c r="F26" s="59" t="s">
        <v>12</v>
      </c>
      <c r="G26" s="60">
        <f>G27</f>
        <v>28869.9</v>
      </c>
    </row>
    <row r="27" spans="1:7" ht="24" x14ac:dyDescent="0.2">
      <c r="A27" s="2"/>
      <c r="B27" s="63" t="s">
        <v>13</v>
      </c>
      <c r="C27" s="58">
        <v>1</v>
      </c>
      <c r="D27" s="58">
        <v>4</v>
      </c>
      <c r="E27" s="55">
        <v>1810102040</v>
      </c>
      <c r="F27" s="59" t="s">
        <v>14</v>
      </c>
      <c r="G27" s="60">
        <v>28869.9</v>
      </c>
    </row>
    <row r="28" spans="1:7" ht="24" x14ac:dyDescent="0.2">
      <c r="A28" s="2"/>
      <c r="B28" s="63" t="s">
        <v>218</v>
      </c>
      <c r="C28" s="58">
        <v>1</v>
      </c>
      <c r="D28" s="58">
        <v>4</v>
      </c>
      <c r="E28" s="55">
        <v>1810102040</v>
      </c>
      <c r="F28" s="59" t="s">
        <v>17</v>
      </c>
      <c r="G28" s="60">
        <f>G29</f>
        <v>194.2</v>
      </c>
    </row>
    <row r="29" spans="1:7" ht="24" x14ac:dyDescent="0.2">
      <c r="A29" s="2"/>
      <c r="B29" s="63" t="s">
        <v>18</v>
      </c>
      <c r="C29" s="58">
        <v>1</v>
      </c>
      <c r="D29" s="58">
        <v>4</v>
      </c>
      <c r="E29" s="55">
        <v>1810102040</v>
      </c>
      <c r="F29" s="59" t="s">
        <v>19</v>
      </c>
      <c r="G29" s="60">
        <v>194.2</v>
      </c>
    </row>
    <row r="30" spans="1:7" x14ac:dyDescent="0.2">
      <c r="A30" s="2"/>
      <c r="B30" s="63" t="s">
        <v>20</v>
      </c>
      <c r="C30" s="58">
        <v>1</v>
      </c>
      <c r="D30" s="58">
        <v>4</v>
      </c>
      <c r="E30" s="55">
        <v>1810102040</v>
      </c>
      <c r="F30" s="59">
        <v>800</v>
      </c>
      <c r="G30" s="60">
        <f>G31</f>
        <v>98.8</v>
      </c>
    </row>
    <row r="31" spans="1:7" x14ac:dyDescent="0.2">
      <c r="A31" s="2"/>
      <c r="B31" s="63" t="s">
        <v>21</v>
      </c>
      <c r="C31" s="58">
        <v>1</v>
      </c>
      <c r="D31" s="58">
        <v>4</v>
      </c>
      <c r="E31" s="55">
        <v>1810102040</v>
      </c>
      <c r="F31" s="59">
        <v>850</v>
      </c>
      <c r="G31" s="60">
        <v>98.8</v>
      </c>
    </row>
    <row r="32" spans="1:7" x14ac:dyDescent="0.2">
      <c r="A32" s="2"/>
      <c r="B32" s="62" t="s">
        <v>97</v>
      </c>
      <c r="C32" s="58">
        <v>1</v>
      </c>
      <c r="D32" s="58">
        <v>4</v>
      </c>
      <c r="E32" s="55" t="s">
        <v>98</v>
      </c>
      <c r="F32" s="59"/>
      <c r="G32" s="60">
        <f>G33+G35+G37</f>
        <v>345</v>
      </c>
    </row>
    <row r="33" spans="1:7" ht="48" hidden="1" x14ac:dyDescent="0.2">
      <c r="A33" s="2"/>
      <c r="B33" s="38" t="s">
        <v>11</v>
      </c>
      <c r="C33" s="39">
        <v>1</v>
      </c>
      <c r="D33" s="39">
        <v>4</v>
      </c>
      <c r="E33" s="40" t="s">
        <v>98</v>
      </c>
      <c r="F33" s="41" t="s">
        <v>12</v>
      </c>
      <c r="G33" s="42">
        <f>G34</f>
        <v>0</v>
      </c>
    </row>
    <row r="34" spans="1:7" ht="24" hidden="1" x14ac:dyDescent="0.2">
      <c r="A34" s="2"/>
      <c r="B34" s="29" t="s">
        <v>13</v>
      </c>
      <c r="C34" s="30">
        <v>1</v>
      </c>
      <c r="D34" s="30">
        <v>4</v>
      </c>
      <c r="E34" s="31" t="s">
        <v>98</v>
      </c>
      <c r="F34" s="32">
        <v>120</v>
      </c>
      <c r="G34" s="33">
        <v>0</v>
      </c>
    </row>
    <row r="35" spans="1:7" ht="24" x14ac:dyDescent="0.2">
      <c r="A35" s="2"/>
      <c r="B35" s="63" t="s">
        <v>218</v>
      </c>
      <c r="C35" s="58">
        <v>1</v>
      </c>
      <c r="D35" s="58">
        <v>4</v>
      </c>
      <c r="E35" s="55" t="s">
        <v>98</v>
      </c>
      <c r="F35" s="59">
        <v>200</v>
      </c>
      <c r="G35" s="60">
        <f>G36</f>
        <v>245</v>
      </c>
    </row>
    <row r="36" spans="1:7" ht="24" x14ac:dyDescent="0.2">
      <c r="A36" s="2"/>
      <c r="B36" s="63" t="s">
        <v>18</v>
      </c>
      <c r="C36" s="58">
        <v>1</v>
      </c>
      <c r="D36" s="58">
        <v>4</v>
      </c>
      <c r="E36" s="55" t="s">
        <v>98</v>
      </c>
      <c r="F36" s="59">
        <v>240</v>
      </c>
      <c r="G36" s="60">
        <v>245</v>
      </c>
    </row>
    <row r="37" spans="1:7" x14ac:dyDescent="0.2">
      <c r="A37" s="2"/>
      <c r="B37" s="63" t="s">
        <v>20</v>
      </c>
      <c r="C37" s="58">
        <v>1</v>
      </c>
      <c r="D37" s="58">
        <v>4</v>
      </c>
      <c r="E37" s="55" t="s">
        <v>98</v>
      </c>
      <c r="F37" s="59">
        <v>800</v>
      </c>
      <c r="G37" s="60">
        <f>G38</f>
        <v>100</v>
      </c>
    </row>
    <row r="38" spans="1:7" x14ac:dyDescent="0.2">
      <c r="A38" s="2"/>
      <c r="B38" s="63" t="s">
        <v>235</v>
      </c>
      <c r="C38" s="58">
        <v>1</v>
      </c>
      <c r="D38" s="58">
        <v>4</v>
      </c>
      <c r="E38" s="55" t="s">
        <v>98</v>
      </c>
      <c r="F38" s="59">
        <v>830</v>
      </c>
      <c r="G38" s="60">
        <v>100</v>
      </c>
    </row>
    <row r="39" spans="1:7" ht="24" x14ac:dyDescent="0.2">
      <c r="A39" s="2"/>
      <c r="B39" s="62" t="s">
        <v>100</v>
      </c>
      <c r="C39" s="58">
        <v>1</v>
      </c>
      <c r="D39" s="58">
        <v>6</v>
      </c>
      <c r="E39" s="55"/>
      <c r="F39" s="59"/>
      <c r="G39" s="60">
        <f t="shared" ref="G39:G43" si="2">G40</f>
        <v>81.400000000000006</v>
      </c>
    </row>
    <row r="40" spans="1:7" x14ac:dyDescent="0.2">
      <c r="A40" s="2"/>
      <c r="B40" s="62" t="s">
        <v>31</v>
      </c>
      <c r="C40" s="58">
        <v>1</v>
      </c>
      <c r="D40" s="58">
        <v>6</v>
      </c>
      <c r="E40" s="55" t="s">
        <v>118</v>
      </c>
      <c r="F40" s="59"/>
      <c r="G40" s="60">
        <f>G41</f>
        <v>81.400000000000006</v>
      </c>
    </row>
    <row r="41" spans="1:7" ht="24" x14ac:dyDescent="0.2">
      <c r="A41" s="2"/>
      <c r="B41" s="62" t="s">
        <v>246</v>
      </c>
      <c r="C41" s="58">
        <v>1</v>
      </c>
      <c r="D41" s="58">
        <v>6</v>
      </c>
      <c r="E41" s="55" t="s">
        <v>244</v>
      </c>
      <c r="F41" s="59"/>
      <c r="G41" s="60">
        <f t="shared" si="2"/>
        <v>81.400000000000006</v>
      </c>
    </row>
    <row r="42" spans="1:7" ht="48" x14ac:dyDescent="0.2">
      <c r="A42" s="2"/>
      <c r="B42" s="62" t="s">
        <v>99</v>
      </c>
      <c r="C42" s="58">
        <v>1</v>
      </c>
      <c r="D42" s="58">
        <v>6</v>
      </c>
      <c r="E42" s="55" t="s">
        <v>245</v>
      </c>
      <c r="F42" s="59"/>
      <c r="G42" s="60">
        <f t="shared" si="2"/>
        <v>81.400000000000006</v>
      </c>
    </row>
    <row r="43" spans="1:7" x14ac:dyDescent="0.2">
      <c r="A43" s="2"/>
      <c r="B43" s="62" t="s">
        <v>73</v>
      </c>
      <c r="C43" s="58">
        <v>1</v>
      </c>
      <c r="D43" s="58">
        <v>6</v>
      </c>
      <c r="E43" s="55" t="s">
        <v>245</v>
      </c>
      <c r="F43" s="59">
        <v>500</v>
      </c>
      <c r="G43" s="60">
        <f t="shared" si="2"/>
        <v>81.400000000000006</v>
      </c>
    </row>
    <row r="44" spans="1:7" x14ac:dyDescent="0.2">
      <c r="A44" s="2"/>
      <c r="B44" s="63" t="s">
        <v>74</v>
      </c>
      <c r="C44" s="58">
        <v>1</v>
      </c>
      <c r="D44" s="58">
        <v>6</v>
      </c>
      <c r="E44" s="55" t="s">
        <v>245</v>
      </c>
      <c r="F44" s="59">
        <v>540</v>
      </c>
      <c r="G44" s="60">
        <v>81.400000000000006</v>
      </c>
    </row>
    <row r="45" spans="1:7" x14ac:dyDescent="0.2">
      <c r="A45" s="2"/>
      <c r="B45" s="63" t="s">
        <v>265</v>
      </c>
      <c r="C45" s="58">
        <v>1</v>
      </c>
      <c r="D45" s="58">
        <v>7</v>
      </c>
      <c r="E45" s="64"/>
      <c r="F45" s="59"/>
      <c r="G45" s="60">
        <f>G46</f>
        <v>950</v>
      </c>
    </row>
    <row r="46" spans="1:7" x14ac:dyDescent="0.2">
      <c r="A46" s="2"/>
      <c r="B46" s="62" t="s">
        <v>31</v>
      </c>
      <c r="C46" s="58">
        <v>1</v>
      </c>
      <c r="D46" s="58">
        <v>7</v>
      </c>
      <c r="E46" s="55" t="s">
        <v>118</v>
      </c>
      <c r="F46" s="59"/>
      <c r="G46" s="60">
        <f>G47</f>
        <v>950</v>
      </c>
    </row>
    <row r="47" spans="1:7" x14ac:dyDescent="0.2">
      <c r="A47" s="2"/>
      <c r="B47" s="62" t="s">
        <v>267</v>
      </c>
      <c r="C47" s="58">
        <v>1</v>
      </c>
      <c r="D47" s="58">
        <v>7</v>
      </c>
      <c r="E47" s="55" t="s">
        <v>266</v>
      </c>
      <c r="F47" s="59"/>
      <c r="G47" s="60">
        <f>G48</f>
        <v>950</v>
      </c>
    </row>
    <row r="48" spans="1:7" ht="24" x14ac:dyDescent="0.2">
      <c r="A48" s="2"/>
      <c r="B48" s="63" t="s">
        <v>218</v>
      </c>
      <c r="C48" s="58">
        <v>1</v>
      </c>
      <c r="D48" s="58">
        <v>7</v>
      </c>
      <c r="E48" s="55" t="s">
        <v>266</v>
      </c>
      <c r="F48" s="59">
        <v>200</v>
      </c>
      <c r="G48" s="60">
        <f>G49</f>
        <v>950</v>
      </c>
    </row>
    <row r="49" spans="1:7" ht="24" x14ac:dyDescent="0.2">
      <c r="A49" s="2"/>
      <c r="B49" s="63" t="s">
        <v>18</v>
      </c>
      <c r="C49" s="58">
        <v>1</v>
      </c>
      <c r="D49" s="58">
        <v>7</v>
      </c>
      <c r="E49" s="55" t="s">
        <v>266</v>
      </c>
      <c r="F49" s="59">
        <v>240</v>
      </c>
      <c r="G49" s="60">
        <v>950</v>
      </c>
    </row>
    <row r="50" spans="1:7" x14ac:dyDescent="0.2">
      <c r="A50" s="2"/>
      <c r="B50" s="57" t="s">
        <v>22</v>
      </c>
      <c r="C50" s="58">
        <v>1</v>
      </c>
      <c r="D50" s="58">
        <v>11</v>
      </c>
      <c r="E50" s="55" t="s">
        <v>9</v>
      </c>
      <c r="F50" s="59" t="s">
        <v>9</v>
      </c>
      <c r="G50" s="60">
        <f t="shared" ref="G50:G55" si="3">G51</f>
        <v>50</v>
      </c>
    </row>
    <row r="51" spans="1:7" ht="36" x14ac:dyDescent="0.2">
      <c r="A51" s="2"/>
      <c r="B51" s="61" t="s">
        <v>287</v>
      </c>
      <c r="C51" s="58">
        <v>1</v>
      </c>
      <c r="D51" s="58">
        <v>11</v>
      </c>
      <c r="E51" s="55">
        <v>1100000000</v>
      </c>
      <c r="F51" s="59" t="s">
        <v>9</v>
      </c>
      <c r="G51" s="60">
        <f t="shared" si="3"/>
        <v>50</v>
      </c>
    </row>
    <row r="52" spans="1:7" ht="36" x14ac:dyDescent="0.2">
      <c r="A52" s="2"/>
      <c r="B52" s="62" t="s">
        <v>23</v>
      </c>
      <c r="C52" s="58">
        <v>1</v>
      </c>
      <c r="D52" s="58">
        <v>11</v>
      </c>
      <c r="E52" s="55">
        <v>1110000000</v>
      </c>
      <c r="F52" s="59" t="s">
        <v>9</v>
      </c>
      <c r="G52" s="60">
        <f>G53</f>
        <v>50</v>
      </c>
    </row>
    <row r="53" spans="1:7" ht="24" x14ac:dyDescent="0.2">
      <c r="A53" s="2"/>
      <c r="B53" s="62" t="s">
        <v>228</v>
      </c>
      <c r="C53" s="58">
        <v>1</v>
      </c>
      <c r="D53" s="58">
        <v>11</v>
      </c>
      <c r="E53" s="55" t="s">
        <v>229</v>
      </c>
      <c r="F53" s="59"/>
      <c r="G53" s="60">
        <f>G54</f>
        <v>50</v>
      </c>
    </row>
    <row r="54" spans="1:7" x14ac:dyDescent="0.2">
      <c r="A54" s="2"/>
      <c r="B54" s="62" t="s">
        <v>226</v>
      </c>
      <c r="C54" s="58">
        <v>1</v>
      </c>
      <c r="D54" s="58">
        <v>11</v>
      </c>
      <c r="E54" s="55" t="s">
        <v>227</v>
      </c>
      <c r="F54" s="59" t="s">
        <v>9</v>
      </c>
      <c r="G54" s="60">
        <f t="shared" si="3"/>
        <v>50</v>
      </c>
    </row>
    <row r="55" spans="1:7" x14ac:dyDescent="0.2">
      <c r="A55" s="2"/>
      <c r="B55" s="62" t="s">
        <v>20</v>
      </c>
      <c r="C55" s="58">
        <v>1</v>
      </c>
      <c r="D55" s="58">
        <v>11</v>
      </c>
      <c r="E55" s="55" t="s">
        <v>227</v>
      </c>
      <c r="F55" s="59" t="s">
        <v>24</v>
      </c>
      <c r="G55" s="60">
        <f t="shared" si="3"/>
        <v>50</v>
      </c>
    </row>
    <row r="56" spans="1:7" x14ac:dyDescent="0.2">
      <c r="A56" s="2"/>
      <c r="B56" s="63" t="s">
        <v>25</v>
      </c>
      <c r="C56" s="58">
        <v>1</v>
      </c>
      <c r="D56" s="58">
        <v>11</v>
      </c>
      <c r="E56" s="55" t="s">
        <v>227</v>
      </c>
      <c r="F56" s="59" t="s">
        <v>26</v>
      </c>
      <c r="G56" s="60">
        <v>50</v>
      </c>
    </row>
    <row r="57" spans="1:7" x14ac:dyDescent="0.2">
      <c r="A57" s="2"/>
      <c r="B57" s="57" t="s">
        <v>27</v>
      </c>
      <c r="C57" s="58">
        <v>1</v>
      </c>
      <c r="D57" s="58">
        <v>13</v>
      </c>
      <c r="E57" s="55" t="s">
        <v>9</v>
      </c>
      <c r="F57" s="59" t="s">
        <v>9</v>
      </c>
      <c r="G57" s="60">
        <f>G58+G64+G77+G83+G102+G94</f>
        <v>19663.400000000001</v>
      </c>
    </row>
    <row r="58" spans="1:7" ht="26.25" customHeight="1" x14ac:dyDescent="0.2">
      <c r="A58" s="2"/>
      <c r="B58" s="65" t="s">
        <v>251</v>
      </c>
      <c r="C58" s="58">
        <v>1</v>
      </c>
      <c r="D58" s="58">
        <v>13</v>
      </c>
      <c r="E58" s="55" t="s">
        <v>92</v>
      </c>
      <c r="F58" s="59"/>
      <c r="G58" s="60">
        <f t="shared" ref="G58" si="4">G59</f>
        <v>19.600000000000001</v>
      </c>
    </row>
    <row r="59" spans="1:7" x14ac:dyDescent="0.2">
      <c r="A59" s="2"/>
      <c r="B59" s="62" t="s">
        <v>89</v>
      </c>
      <c r="C59" s="58">
        <v>1</v>
      </c>
      <c r="D59" s="58">
        <v>13</v>
      </c>
      <c r="E59" s="55" t="s">
        <v>276</v>
      </c>
      <c r="F59" s="59"/>
      <c r="G59" s="60">
        <f>G60</f>
        <v>19.600000000000001</v>
      </c>
    </row>
    <row r="60" spans="1:7" ht="24" x14ac:dyDescent="0.2">
      <c r="A60" s="2"/>
      <c r="B60" s="62" t="s">
        <v>90</v>
      </c>
      <c r="C60" s="58">
        <v>1</v>
      </c>
      <c r="D60" s="58">
        <v>13</v>
      </c>
      <c r="E60" s="55" t="s">
        <v>277</v>
      </c>
      <c r="F60" s="59"/>
      <c r="G60" s="60">
        <f>G61</f>
        <v>19.600000000000001</v>
      </c>
    </row>
    <row r="61" spans="1:7" ht="24" x14ac:dyDescent="0.2">
      <c r="A61" s="2"/>
      <c r="B61" s="62" t="s">
        <v>91</v>
      </c>
      <c r="C61" s="58">
        <v>1</v>
      </c>
      <c r="D61" s="58">
        <v>13</v>
      </c>
      <c r="E61" s="55" t="s">
        <v>271</v>
      </c>
      <c r="F61" s="59"/>
      <c r="G61" s="60">
        <f>G62</f>
        <v>19.600000000000001</v>
      </c>
    </row>
    <row r="62" spans="1:7" ht="48" x14ac:dyDescent="0.2">
      <c r="A62" s="2"/>
      <c r="B62" s="63" t="s">
        <v>11</v>
      </c>
      <c r="C62" s="58">
        <v>1</v>
      </c>
      <c r="D62" s="58">
        <v>13</v>
      </c>
      <c r="E62" s="55" t="s">
        <v>271</v>
      </c>
      <c r="F62" s="59">
        <v>100</v>
      </c>
      <c r="G62" s="60">
        <f>G63</f>
        <v>19.600000000000001</v>
      </c>
    </row>
    <row r="63" spans="1:7" x14ac:dyDescent="0.2">
      <c r="A63" s="2"/>
      <c r="B63" s="63" t="s">
        <v>225</v>
      </c>
      <c r="C63" s="58">
        <v>1</v>
      </c>
      <c r="D63" s="58">
        <v>13</v>
      </c>
      <c r="E63" s="55" t="s">
        <v>271</v>
      </c>
      <c r="F63" s="59">
        <v>110</v>
      </c>
      <c r="G63" s="60">
        <v>19.600000000000001</v>
      </c>
    </row>
    <row r="64" spans="1:7" ht="36" x14ac:dyDescent="0.2">
      <c r="A64" s="2"/>
      <c r="B64" s="61" t="s">
        <v>285</v>
      </c>
      <c r="C64" s="58">
        <v>1</v>
      </c>
      <c r="D64" s="58">
        <v>13</v>
      </c>
      <c r="E64" s="55" t="s">
        <v>93</v>
      </c>
      <c r="F64" s="59" t="s">
        <v>9</v>
      </c>
      <c r="G64" s="60">
        <f>G65</f>
        <v>19566.900000000001</v>
      </c>
    </row>
    <row r="65" spans="1:7" ht="24" x14ac:dyDescent="0.2">
      <c r="A65" s="2"/>
      <c r="B65" s="61" t="s">
        <v>81</v>
      </c>
      <c r="C65" s="58">
        <v>1</v>
      </c>
      <c r="D65" s="58">
        <v>13</v>
      </c>
      <c r="E65" s="55" t="s">
        <v>94</v>
      </c>
      <c r="F65" s="59"/>
      <c r="G65" s="60">
        <f>G66+G69</f>
        <v>19566.900000000001</v>
      </c>
    </row>
    <row r="66" spans="1:7" ht="36" x14ac:dyDescent="0.2">
      <c r="A66" s="2"/>
      <c r="B66" s="61" t="s">
        <v>310</v>
      </c>
      <c r="C66" s="58">
        <v>1</v>
      </c>
      <c r="D66" s="58">
        <v>13</v>
      </c>
      <c r="E66" s="55" t="s">
        <v>311</v>
      </c>
      <c r="F66" s="59"/>
      <c r="G66" s="60">
        <f>G67</f>
        <v>555.5</v>
      </c>
    </row>
    <row r="67" spans="1:7" ht="48" x14ac:dyDescent="0.2">
      <c r="A67" s="2"/>
      <c r="B67" s="63" t="s">
        <v>11</v>
      </c>
      <c r="C67" s="58">
        <v>1</v>
      </c>
      <c r="D67" s="58">
        <v>13</v>
      </c>
      <c r="E67" s="55" t="s">
        <v>311</v>
      </c>
      <c r="F67" s="59">
        <v>100</v>
      </c>
      <c r="G67" s="60">
        <f>G68</f>
        <v>555.5</v>
      </c>
    </row>
    <row r="68" spans="1:7" x14ac:dyDescent="0.2">
      <c r="A68" s="2"/>
      <c r="B68" s="63" t="s">
        <v>225</v>
      </c>
      <c r="C68" s="58">
        <v>1</v>
      </c>
      <c r="D68" s="58">
        <v>13</v>
      </c>
      <c r="E68" s="55" t="s">
        <v>311</v>
      </c>
      <c r="F68" s="59">
        <v>110</v>
      </c>
      <c r="G68" s="60">
        <v>555.5</v>
      </c>
    </row>
    <row r="69" spans="1:7" ht="24" x14ac:dyDescent="0.2">
      <c r="A69" s="2"/>
      <c r="B69" s="62" t="s">
        <v>91</v>
      </c>
      <c r="C69" s="58">
        <v>1</v>
      </c>
      <c r="D69" s="58">
        <v>13</v>
      </c>
      <c r="E69" s="55" t="s">
        <v>96</v>
      </c>
      <c r="F69" s="59"/>
      <c r="G69" s="60">
        <f>G70+G72+G74</f>
        <v>19011.400000000001</v>
      </c>
    </row>
    <row r="70" spans="1:7" ht="48" x14ac:dyDescent="0.2">
      <c r="A70" s="2"/>
      <c r="B70" s="63" t="s">
        <v>11</v>
      </c>
      <c r="C70" s="58">
        <v>1</v>
      </c>
      <c r="D70" s="58">
        <v>13</v>
      </c>
      <c r="E70" s="55" t="s">
        <v>96</v>
      </c>
      <c r="F70" s="59" t="s">
        <v>12</v>
      </c>
      <c r="G70" s="60">
        <f>G71</f>
        <v>16111.8</v>
      </c>
    </row>
    <row r="71" spans="1:7" x14ac:dyDescent="0.2">
      <c r="A71" s="2"/>
      <c r="B71" s="63" t="s">
        <v>225</v>
      </c>
      <c r="C71" s="58">
        <v>1</v>
      </c>
      <c r="D71" s="58">
        <v>13</v>
      </c>
      <c r="E71" s="55" t="s">
        <v>96</v>
      </c>
      <c r="F71" s="59">
        <v>110</v>
      </c>
      <c r="G71" s="60">
        <v>16111.8</v>
      </c>
    </row>
    <row r="72" spans="1:7" ht="24" x14ac:dyDescent="0.2">
      <c r="A72" s="2"/>
      <c r="B72" s="63" t="s">
        <v>218</v>
      </c>
      <c r="C72" s="58">
        <v>1</v>
      </c>
      <c r="D72" s="58">
        <v>13</v>
      </c>
      <c r="E72" s="55" t="s">
        <v>96</v>
      </c>
      <c r="F72" s="59">
        <v>200</v>
      </c>
      <c r="G72" s="60">
        <f>G73</f>
        <v>2864.2</v>
      </c>
    </row>
    <row r="73" spans="1:7" ht="24" x14ac:dyDescent="0.2">
      <c r="A73" s="2"/>
      <c r="B73" s="63" t="s">
        <v>18</v>
      </c>
      <c r="C73" s="58">
        <v>1</v>
      </c>
      <c r="D73" s="58">
        <v>13</v>
      </c>
      <c r="E73" s="55" t="s">
        <v>96</v>
      </c>
      <c r="F73" s="59">
        <v>240</v>
      </c>
      <c r="G73" s="60">
        <v>2864.2</v>
      </c>
    </row>
    <row r="74" spans="1:7" x14ac:dyDescent="0.2">
      <c r="A74" s="2"/>
      <c r="B74" s="63" t="s">
        <v>20</v>
      </c>
      <c r="C74" s="58">
        <v>1</v>
      </c>
      <c r="D74" s="58">
        <v>13</v>
      </c>
      <c r="E74" s="55" t="s">
        <v>96</v>
      </c>
      <c r="F74" s="59">
        <v>800</v>
      </c>
      <c r="G74" s="60">
        <f>G75+G76</f>
        <v>35.4</v>
      </c>
    </row>
    <row r="75" spans="1:7" hidden="1" x14ac:dyDescent="0.2">
      <c r="A75" s="2"/>
      <c r="B75" s="43" t="s">
        <v>235</v>
      </c>
      <c r="C75" s="44">
        <v>1</v>
      </c>
      <c r="D75" s="44">
        <v>13</v>
      </c>
      <c r="E75" s="45" t="s">
        <v>96</v>
      </c>
      <c r="F75" s="46">
        <v>830</v>
      </c>
      <c r="G75" s="47">
        <v>0</v>
      </c>
    </row>
    <row r="76" spans="1:7" x14ac:dyDescent="0.2">
      <c r="A76" s="2"/>
      <c r="B76" s="63" t="s">
        <v>21</v>
      </c>
      <c r="C76" s="58">
        <v>1</v>
      </c>
      <c r="D76" s="58">
        <v>13</v>
      </c>
      <c r="E76" s="55" t="s">
        <v>96</v>
      </c>
      <c r="F76" s="59">
        <v>850</v>
      </c>
      <c r="G76" s="60">
        <v>35.4</v>
      </c>
    </row>
    <row r="77" spans="1:7" ht="24" hidden="1" x14ac:dyDescent="0.2">
      <c r="A77" s="2"/>
      <c r="B77" s="48" t="s">
        <v>288</v>
      </c>
      <c r="C77" s="39">
        <v>1</v>
      </c>
      <c r="D77" s="39">
        <v>13</v>
      </c>
      <c r="E77" s="40" t="s">
        <v>106</v>
      </c>
      <c r="F77" s="41"/>
      <c r="G77" s="42">
        <f>G78</f>
        <v>0</v>
      </c>
    </row>
    <row r="78" spans="1:7" hidden="1" x14ac:dyDescent="0.2">
      <c r="A78" s="2"/>
      <c r="B78" s="16" t="s">
        <v>28</v>
      </c>
      <c r="C78" s="12">
        <v>1</v>
      </c>
      <c r="D78" s="12">
        <v>13</v>
      </c>
      <c r="E78" s="13" t="s">
        <v>105</v>
      </c>
      <c r="F78" s="14" t="s">
        <v>9</v>
      </c>
      <c r="G78" s="15">
        <f>G79</f>
        <v>0</v>
      </c>
    </row>
    <row r="79" spans="1:7" ht="24" hidden="1" x14ac:dyDescent="0.2">
      <c r="A79" s="2"/>
      <c r="B79" s="16" t="s">
        <v>101</v>
      </c>
      <c r="C79" s="12">
        <v>1</v>
      </c>
      <c r="D79" s="12">
        <v>13</v>
      </c>
      <c r="E79" s="13" t="s">
        <v>104</v>
      </c>
      <c r="F79" s="14"/>
      <c r="G79" s="15">
        <f>G80</f>
        <v>0</v>
      </c>
    </row>
    <row r="80" spans="1:7" ht="24" hidden="1" x14ac:dyDescent="0.2">
      <c r="A80" s="2"/>
      <c r="B80" s="16" t="s">
        <v>102</v>
      </c>
      <c r="C80" s="12">
        <v>1</v>
      </c>
      <c r="D80" s="12">
        <v>13</v>
      </c>
      <c r="E80" s="13" t="s">
        <v>103</v>
      </c>
      <c r="F80" s="14"/>
      <c r="G80" s="15">
        <f t="shared" ref="G80:G81" si="5">G81</f>
        <v>0</v>
      </c>
    </row>
    <row r="81" spans="1:7" ht="24" hidden="1" x14ac:dyDescent="0.2">
      <c r="A81" s="2"/>
      <c r="B81" s="17" t="s">
        <v>218</v>
      </c>
      <c r="C81" s="12">
        <v>1</v>
      </c>
      <c r="D81" s="12">
        <v>13</v>
      </c>
      <c r="E81" s="13" t="s">
        <v>103</v>
      </c>
      <c r="F81" s="14">
        <v>200</v>
      </c>
      <c r="G81" s="15">
        <f t="shared" si="5"/>
        <v>0</v>
      </c>
    </row>
    <row r="82" spans="1:7" ht="24" hidden="1" x14ac:dyDescent="0.2">
      <c r="A82" s="2"/>
      <c r="B82" s="17" t="s">
        <v>18</v>
      </c>
      <c r="C82" s="12">
        <v>1</v>
      </c>
      <c r="D82" s="12">
        <v>13</v>
      </c>
      <c r="E82" s="13" t="s">
        <v>103</v>
      </c>
      <c r="F82" s="14">
        <v>240</v>
      </c>
      <c r="G82" s="15">
        <v>0</v>
      </c>
    </row>
    <row r="83" spans="1:7" ht="36" hidden="1" x14ac:dyDescent="0.2">
      <c r="A83" s="2"/>
      <c r="B83" s="16" t="s">
        <v>289</v>
      </c>
      <c r="C83" s="12">
        <v>1</v>
      </c>
      <c r="D83" s="12">
        <v>13</v>
      </c>
      <c r="E83" s="13" t="s">
        <v>111</v>
      </c>
      <c r="F83" s="14" t="s">
        <v>9</v>
      </c>
      <c r="G83" s="15">
        <f>G84+G89</f>
        <v>0</v>
      </c>
    </row>
    <row r="84" spans="1:7" ht="24" hidden="1" x14ac:dyDescent="0.2">
      <c r="A84" s="2"/>
      <c r="B84" s="16" t="s">
        <v>76</v>
      </c>
      <c r="C84" s="12">
        <v>1</v>
      </c>
      <c r="D84" s="12">
        <v>13</v>
      </c>
      <c r="E84" s="18" t="s">
        <v>110</v>
      </c>
      <c r="F84" s="14"/>
      <c r="G84" s="15">
        <f>G85</f>
        <v>0</v>
      </c>
    </row>
    <row r="85" spans="1:7" ht="36" hidden="1" x14ac:dyDescent="0.2">
      <c r="A85" s="2"/>
      <c r="B85" s="16" t="s">
        <v>107</v>
      </c>
      <c r="C85" s="12">
        <v>1</v>
      </c>
      <c r="D85" s="12">
        <v>13</v>
      </c>
      <c r="E85" s="18" t="s">
        <v>109</v>
      </c>
      <c r="F85" s="14"/>
      <c r="G85" s="15">
        <f>G86</f>
        <v>0</v>
      </c>
    </row>
    <row r="86" spans="1:7" ht="24" hidden="1" x14ac:dyDescent="0.2">
      <c r="A86" s="2"/>
      <c r="B86" s="16" t="s">
        <v>102</v>
      </c>
      <c r="C86" s="12">
        <v>1</v>
      </c>
      <c r="D86" s="12">
        <v>13</v>
      </c>
      <c r="E86" s="13" t="s">
        <v>108</v>
      </c>
      <c r="F86" s="14"/>
      <c r="G86" s="15">
        <f t="shared" ref="G86:G87" si="6">G87</f>
        <v>0</v>
      </c>
    </row>
    <row r="87" spans="1:7" ht="24" hidden="1" x14ac:dyDescent="0.2">
      <c r="A87" s="2"/>
      <c r="B87" s="17" t="s">
        <v>218</v>
      </c>
      <c r="C87" s="12">
        <v>1</v>
      </c>
      <c r="D87" s="12">
        <v>13</v>
      </c>
      <c r="E87" s="13" t="s">
        <v>108</v>
      </c>
      <c r="F87" s="14">
        <v>200</v>
      </c>
      <c r="G87" s="15">
        <f t="shared" si="6"/>
        <v>0</v>
      </c>
    </row>
    <row r="88" spans="1:7" ht="24" hidden="1" x14ac:dyDescent="0.2">
      <c r="A88" s="2"/>
      <c r="B88" s="17" t="s">
        <v>18</v>
      </c>
      <c r="C88" s="12">
        <v>1</v>
      </c>
      <c r="D88" s="12">
        <v>13</v>
      </c>
      <c r="E88" s="13" t="s">
        <v>108</v>
      </c>
      <c r="F88" s="14">
        <v>240</v>
      </c>
      <c r="G88" s="15">
        <v>0</v>
      </c>
    </row>
    <row r="89" spans="1:7" ht="24" hidden="1" x14ac:dyDescent="0.2">
      <c r="A89" s="2"/>
      <c r="B89" s="16" t="s">
        <v>30</v>
      </c>
      <c r="C89" s="12">
        <v>1</v>
      </c>
      <c r="D89" s="12">
        <v>13</v>
      </c>
      <c r="E89" s="13" t="s">
        <v>116</v>
      </c>
      <c r="F89" s="14" t="s">
        <v>9</v>
      </c>
      <c r="G89" s="15">
        <f>G90</f>
        <v>0</v>
      </c>
    </row>
    <row r="90" spans="1:7" ht="36" hidden="1" x14ac:dyDescent="0.2">
      <c r="A90" s="2"/>
      <c r="B90" s="16" t="s">
        <v>112</v>
      </c>
      <c r="C90" s="12">
        <v>1</v>
      </c>
      <c r="D90" s="12">
        <v>13</v>
      </c>
      <c r="E90" s="13" t="s">
        <v>115</v>
      </c>
      <c r="F90" s="14"/>
      <c r="G90" s="15">
        <f>G91</f>
        <v>0</v>
      </c>
    </row>
    <row r="91" spans="1:7" ht="24" hidden="1" x14ac:dyDescent="0.2">
      <c r="A91" s="2"/>
      <c r="B91" s="16" t="s">
        <v>113</v>
      </c>
      <c r="C91" s="12">
        <v>1</v>
      </c>
      <c r="D91" s="12">
        <v>13</v>
      </c>
      <c r="E91" s="13" t="s">
        <v>114</v>
      </c>
      <c r="F91" s="14"/>
      <c r="G91" s="15">
        <f t="shared" ref="G91:G92" si="7">G92</f>
        <v>0</v>
      </c>
    </row>
    <row r="92" spans="1:7" ht="24" hidden="1" x14ac:dyDescent="0.2">
      <c r="A92" s="2"/>
      <c r="B92" s="17" t="s">
        <v>218</v>
      </c>
      <c r="C92" s="12">
        <v>1</v>
      </c>
      <c r="D92" s="12">
        <v>13</v>
      </c>
      <c r="E92" s="13" t="s">
        <v>114</v>
      </c>
      <c r="F92" s="14">
        <v>200</v>
      </c>
      <c r="G92" s="15">
        <f t="shared" si="7"/>
        <v>0</v>
      </c>
    </row>
    <row r="93" spans="1:7" ht="24" hidden="1" x14ac:dyDescent="0.2">
      <c r="A93" s="2"/>
      <c r="B93" s="34" t="s">
        <v>18</v>
      </c>
      <c r="C93" s="30">
        <v>1</v>
      </c>
      <c r="D93" s="30">
        <v>13</v>
      </c>
      <c r="E93" s="31" t="s">
        <v>114</v>
      </c>
      <c r="F93" s="32">
        <v>240</v>
      </c>
      <c r="G93" s="33"/>
    </row>
    <row r="94" spans="1:7" ht="24" x14ac:dyDescent="0.2">
      <c r="A94" s="2"/>
      <c r="B94" s="62" t="s">
        <v>290</v>
      </c>
      <c r="C94" s="58">
        <v>1</v>
      </c>
      <c r="D94" s="58">
        <v>13</v>
      </c>
      <c r="E94" s="55" t="s">
        <v>206</v>
      </c>
      <c r="F94" s="59"/>
      <c r="G94" s="60">
        <f>G95</f>
        <v>76.900000000000006</v>
      </c>
    </row>
    <row r="95" spans="1:7" ht="24" x14ac:dyDescent="0.2">
      <c r="A95" s="2"/>
      <c r="B95" s="62" t="s">
        <v>222</v>
      </c>
      <c r="C95" s="58">
        <v>1</v>
      </c>
      <c r="D95" s="58">
        <v>13</v>
      </c>
      <c r="E95" s="55" t="s">
        <v>220</v>
      </c>
      <c r="F95" s="59"/>
      <c r="G95" s="60">
        <f>G96+G99</f>
        <v>76.900000000000006</v>
      </c>
    </row>
    <row r="96" spans="1:7" ht="48" x14ac:dyDescent="0.2">
      <c r="A96" s="2"/>
      <c r="B96" s="62" t="s">
        <v>99</v>
      </c>
      <c r="C96" s="58">
        <v>1</v>
      </c>
      <c r="D96" s="58">
        <v>13</v>
      </c>
      <c r="E96" s="55" t="s">
        <v>234</v>
      </c>
      <c r="F96" s="59"/>
      <c r="G96" s="60">
        <f>G97</f>
        <v>9.9</v>
      </c>
    </row>
    <row r="97" spans="1:7" x14ac:dyDescent="0.2">
      <c r="A97" s="2"/>
      <c r="B97" s="62" t="s">
        <v>73</v>
      </c>
      <c r="C97" s="58">
        <v>1</v>
      </c>
      <c r="D97" s="58">
        <v>13</v>
      </c>
      <c r="E97" s="55" t="s">
        <v>234</v>
      </c>
      <c r="F97" s="59">
        <v>500</v>
      </c>
      <c r="G97" s="60">
        <f>G98</f>
        <v>9.9</v>
      </c>
    </row>
    <row r="98" spans="1:7" x14ac:dyDescent="0.2">
      <c r="A98" s="2"/>
      <c r="B98" s="63" t="s">
        <v>74</v>
      </c>
      <c r="C98" s="58">
        <v>1</v>
      </c>
      <c r="D98" s="58">
        <v>13</v>
      </c>
      <c r="E98" s="55" t="s">
        <v>234</v>
      </c>
      <c r="F98" s="59">
        <v>540</v>
      </c>
      <c r="G98" s="60">
        <v>9.9</v>
      </c>
    </row>
    <row r="99" spans="1:7" ht="24" x14ac:dyDescent="0.2">
      <c r="A99" s="2"/>
      <c r="B99" s="63" t="s">
        <v>102</v>
      </c>
      <c r="C99" s="58">
        <v>1</v>
      </c>
      <c r="D99" s="58">
        <v>13</v>
      </c>
      <c r="E99" s="55" t="s">
        <v>221</v>
      </c>
      <c r="F99" s="59"/>
      <c r="G99" s="60">
        <f>G100</f>
        <v>67</v>
      </c>
    </row>
    <row r="100" spans="1:7" ht="24" x14ac:dyDescent="0.2">
      <c r="A100" s="2"/>
      <c r="B100" s="63" t="s">
        <v>218</v>
      </c>
      <c r="C100" s="58">
        <v>1</v>
      </c>
      <c r="D100" s="58">
        <v>13</v>
      </c>
      <c r="E100" s="55" t="s">
        <v>221</v>
      </c>
      <c r="F100" s="59">
        <v>200</v>
      </c>
      <c r="G100" s="60">
        <f>G101</f>
        <v>67</v>
      </c>
    </row>
    <row r="101" spans="1:7" ht="24" x14ac:dyDescent="0.2">
      <c r="A101" s="2"/>
      <c r="B101" s="63" t="s">
        <v>18</v>
      </c>
      <c r="C101" s="58">
        <v>1</v>
      </c>
      <c r="D101" s="58">
        <v>13</v>
      </c>
      <c r="E101" s="55" t="s">
        <v>221</v>
      </c>
      <c r="F101" s="59">
        <v>240</v>
      </c>
      <c r="G101" s="60">
        <v>67</v>
      </c>
    </row>
    <row r="102" spans="1:7" ht="17.25" hidden="1" customHeight="1" x14ac:dyDescent="0.2">
      <c r="A102" s="2"/>
      <c r="B102" s="48" t="s">
        <v>31</v>
      </c>
      <c r="C102" s="39">
        <v>1</v>
      </c>
      <c r="D102" s="39">
        <v>13</v>
      </c>
      <c r="E102" s="49" t="s">
        <v>118</v>
      </c>
      <c r="F102" s="41"/>
      <c r="G102" s="42">
        <f>G103</f>
        <v>0</v>
      </c>
    </row>
    <row r="103" spans="1:7" ht="10.5" hidden="1" customHeight="1" x14ac:dyDescent="0.2">
      <c r="A103" s="2"/>
      <c r="B103" s="16" t="s">
        <v>117</v>
      </c>
      <c r="C103" s="12">
        <v>1</v>
      </c>
      <c r="D103" s="12">
        <v>13</v>
      </c>
      <c r="E103" s="18" t="s">
        <v>119</v>
      </c>
      <c r="F103" s="14"/>
      <c r="G103" s="15">
        <f>G107</f>
        <v>0</v>
      </c>
    </row>
    <row r="104" spans="1:7" ht="14.25" hidden="1" customHeight="1" x14ac:dyDescent="0.2">
      <c r="A104" s="2"/>
      <c r="B104" s="16" t="s">
        <v>243</v>
      </c>
      <c r="C104" s="12">
        <v>1</v>
      </c>
      <c r="D104" s="12">
        <v>13</v>
      </c>
      <c r="E104" s="18" t="s">
        <v>242</v>
      </c>
      <c r="F104" s="14"/>
      <c r="G104" s="15">
        <f t="shared" ref="G104:G105" si="8">G105</f>
        <v>0</v>
      </c>
    </row>
    <row r="105" spans="1:7" ht="15" hidden="1" customHeight="1" x14ac:dyDescent="0.2">
      <c r="A105" s="2"/>
      <c r="B105" s="16" t="s">
        <v>20</v>
      </c>
      <c r="C105" s="12">
        <v>1</v>
      </c>
      <c r="D105" s="12">
        <v>13</v>
      </c>
      <c r="E105" s="18" t="s">
        <v>242</v>
      </c>
      <c r="F105" s="14">
        <v>800</v>
      </c>
      <c r="G105" s="15">
        <f t="shared" si="8"/>
        <v>0</v>
      </c>
    </row>
    <row r="106" spans="1:7" ht="10.5" hidden="1" customHeight="1" x14ac:dyDescent="0.2">
      <c r="A106" s="2"/>
      <c r="B106" s="17" t="s">
        <v>25</v>
      </c>
      <c r="C106" s="12">
        <v>1</v>
      </c>
      <c r="D106" s="12">
        <v>13</v>
      </c>
      <c r="E106" s="18" t="s">
        <v>242</v>
      </c>
      <c r="F106" s="14">
        <v>870</v>
      </c>
      <c r="G106" s="15">
        <v>0</v>
      </c>
    </row>
    <row r="107" spans="1:7" ht="24" hidden="1" x14ac:dyDescent="0.2">
      <c r="A107" s="2"/>
      <c r="B107" s="16" t="s">
        <v>102</v>
      </c>
      <c r="C107" s="12">
        <v>1</v>
      </c>
      <c r="D107" s="12">
        <v>13</v>
      </c>
      <c r="E107" s="18" t="s">
        <v>120</v>
      </c>
      <c r="F107" s="14"/>
      <c r="G107" s="15">
        <f>G108+G110</f>
        <v>0</v>
      </c>
    </row>
    <row r="108" spans="1:7" ht="24" hidden="1" x14ac:dyDescent="0.2">
      <c r="A108" s="2"/>
      <c r="B108" s="17" t="s">
        <v>218</v>
      </c>
      <c r="C108" s="12">
        <v>1</v>
      </c>
      <c r="D108" s="12">
        <v>13</v>
      </c>
      <c r="E108" s="18" t="s">
        <v>120</v>
      </c>
      <c r="F108" s="14">
        <v>200</v>
      </c>
      <c r="G108" s="15">
        <f>G109</f>
        <v>0</v>
      </c>
    </row>
    <row r="109" spans="1:7" ht="24" hidden="1" x14ac:dyDescent="0.2">
      <c r="A109" s="2"/>
      <c r="B109" s="17" t="s">
        <v>18</v>
      </c>
      <c r="C109" s="12">
        <v>1</v>
      </c>
      <c r="D109" s="12">
        <v>13</v>
      </c>
      <c r="E109" s="18" t="s">
        <v>120</v>
      </c>
      <c r="F109" s="14">
        <v>240</v>
      </c>
      <c r="G109" s="15"/>
    </row>
    <row r="110" spans="1:7" ht="24" hidden="1" x14ac:dyDescent="0.2">
      <c r="A110" s="2"/>
      <c r="B110" s="17" t="s">
        <v>20</v>
      </c>
      <c r="C110" s="12">
        <v>1</v>
      </c>
      <c r="D110" s="12">
        <v>13</v>
      </c>
      <c r="E110" s="18" t="s">
        <v>120</v>
      </c>
      <c r="F110" s="14">
        <v>800</v>
      </c>
      <c r="G110" s="15">
        <f>G111+G112</f>
        <v>0</v>
      </c>
    </row>
    <row r="111" spans="1:7" ht="24" hidden="1" x14ac:dyDescent="0.2">
      <c r="A111" s="2"/>
      <c r="B111" s="17" t="s">
        <v>235</v>
      </c>
      <c r="C111" s="12">
        <v>1</v>
      </c>
      <c r="D111" s="12">
        <v>13</v>
      </c>
      <c r="E111" s="18" t="s">
        <v>120</v>
      </c>
      <c r="F111" s="14">
        <v>830</v>
      </c>
      <c r="G111" s="15"/>
    </row>
    <row r="112" spans="1:7" ht="24" hidden="1" x14ac:dyDescent="0.2">
      <c r="A112" s="2"/>
      <c r="B112" s="34" t="s">
        <v>21</v>
      </c>
      <c r="C112" s="30">
        <v>1</v>
      </c>
      <c r="D112" s="30">
        <v>13</v>
      </c>
      <c r="E112" s="35" t="s">
        <v>120</v>
      </c>
      <c r="F112" s="32">
        <v>850</v>
      </c>
      <c r="G112" s="33"/>
    </row>
    <row r="113" spans="1:7" x14ac:dyDescent="0.2">
      <c r="A113" s="2"/>
      <c r="B113" s="65" t="s">
        <v>32</v>
      </c>
      <c r="C113" s="58">
        <v>2</v>
      </c>
      <c r="D113" s="55" t="s">
        <v>33</v>
      </c>
      <c r="E113" s="55"/>
      <c r="F113" s="59"/>
      <c r="G113" s="60">
        <f t="shared" ref="G113:G118" si="9">G114</f>
        <v>788</v>
      </c>
    </row>
    <row r="114" spans="1:7" x14ac:dyDescent="0.2">
      <c r="A114" s="2"/>
      <c r="B114" s="62" t="s">
        <v>34</v>
      </c>
      <c r="C114" s="58">
        <v>2</v>
      </c>
      <c r="D114" s="58">
        <v>3</v>
      </c>
      <c r="E114" s="66"/>
      <c r="F114" s="59"/>
      <c r="G114" s="60">
        <f t="shared" si="9"/>
        <v>788</v>
      </c>
    </row>
    <row r="115" spans="1:7" x14ac:dyDescent="0.2">
      <c r="A115" s="2"/>
      <c r="B115" s="62" t="s">
        <v>31</v>
      </c>
      <c r="C115" s="58">
        <v>2</v>
      </c>
      <c r="D115" s="58">
        <v>3</v>
      </c>
      <c r="E115" s="55" t="s">
        <v>118</v>
      </c>
      <c r="F115" s="59" t="s">
        <v>9</v>
      </c>
      <c r="G115" s="60">
        <f>G116</f>
        <v>788</v>
      </c>
    </row>
    <row r="116" spans="1:7" ht="15" customHeight="1" x14ac:dyDescent="0.2">
      <c r="A116" s="2"/>
      <c r="B116" s="62" t="s">
        <v>121</v>
      </c>
      <c r="C116" s="58">
        <v>2</v>
      </c>
      <c r="D116" s="58">
        <v>3</v>
      </c>
      <c r="E116" s="55" t="s">
        <v>119</v>
      </c>
      <c r="F116" s="59"/>
      <c r="G116" s="60">
        <f>G117</f>
        <v>788</v>
      </c>
    </row>
    <row r="117" spans="1:7" ht="24" x14ac:dyDescent="0.2">
      <c r="A117" s="2"/>
      <c r="B117" s="62" t="s">
        <v>77</v>
      </c>
      <c r="C117" s="58">
        <v>2</v>
      </c>
      <c r="D117" s="58">
        <v>3</v>
      </c>
      <c r="E117" s="67" t="s">
        <v>122</v>
      </c>
      <c r="F117" s="59"/>
      <c r="G117" s="60">
        <f>G118+G120</f>
        <v>788</v>
      </c>
    </row>
    <row r="118" spans="1:7" ht="48" x14ac:dyDescent="0.2">
      <c r="A118" s="2"/>
      <c r="B118" s="63" t="s">
        <v>11</v>
      </c>
      <c r="C118" s="58">
        <v>2</v>
      </c>
      <c r="D118" s="58">
        <v>3</v>
      </c>
      <c r="E118" s="67" t="s">
        <v>122</v>
      </c>
      <c r="F118" s="59">
        <v>100</v>
      </c>
      <c r="G118" s="60">
        <f t="shared" si="9"/>
        <v>774.7</v>
      </c>
    </row>
    <row r="119" spans="1:7" ht="24" x14ac:dyDescent="0.2">
      <c r="A119" s="2"/>
      <c r="B119" s="63" t="s">
        <v>13</v>
      </c>
      <c r="C119" s="58">
        <v>2</v>
      </c>
      <c r="D119" s="58">
        <v>3</v>
      </c>
      <c r="E119" s="67" t="s">
        <v>122</v>
      </c>
      <c r="F119" s="59">
        <v>120</v>
      </c>
      <c r="G119" s="60">
        <v>774.7</v>
      </c>
    </row>
    <row r="120" spans="1:7" ht="24" x14ac:dyDescent="0.2">
      <c r="A120" s="2"/>
      <c r="B120" s="63" t="s">
        <v>218</v>
      </c>
      <c r="C120" s="58">
        <v>2</v>
      </c>
      <c r="D120" s="58">
        <v>3</v>
      </c>
      <c r="E120" s="67" t="s">
        <v>122</v>
      </c>
      <c r="F120" s="59">
        <v>200</v>
      </c>
      <c r="G120" s="60">
        <f>G121</f>
        <v>13.3</v>
      </c>
    </row>
    <row r="121" spans="1:7" ht="24" x14ac:dyDescent="0.2">
      <c r="A121" s="2"/>
      <c r="B121" s="63" t="s">
        <v>18</v>
      </c>
      <c r="C121" s="58">
        <v>2</v>
      </c>
      <c r="D121" s="58">
        <v>3</v>
      </c>
      <c r="E121" s="67" t="s">
        <v>122</v>
      </c>
      <c r="F121" s="59">
        <v>240</v>
      </c>
      <c r="G121" s="60">
        <v>13.3</v>
      </c>
    </row>
    <row r="122" spans="1:7" ht="24" x14ac:dyDescent="0.2">
      <c r="A122" s="2"/>
      <c r="B122" s="65" t="s">
        <v>36</v>
      </c>
      <c r="C122" s="58">
        <v>3</v>
      </c>
      <c r="D122" s="55" t="s">
        <v>33</v>
      </c>
      <c r="E122" s="55"/>
      <c r="F122" s="59" t="s">
        <v>9</v>
      </c>
      <c r="G122" s="60">
        <f>G123+G130+G141</f>
        <v>317.2</v>
      </c>
    </row>
    <row r="123" spans="1:7" x14ac:dyDescent="0.2">
      <c r="A123" s="2"/>
      <c r="B123" s="65" t="s">
        <v>37</v>
      </c>
      <c r="C123" s="58">
        <v>3</v>
      </c>
      <c r="D123" s="58">
        <v>4</v>
      </c>
      <c r="E123" s="55"/>
      <c r="F123" s="59" t="s">
        <v>9</v>
      </c>
      <c r="G123" s="60">
        <f>G124</f>
        <v>235</v>
      </c>
    </row>
    <row r="124" spans="1:7" ht="36" x14ac:dyDescent="0.2">
      <c r="A124" s="2"/>
      <c r="B124" s="62" t="s">
        <v>291</v>
      </c>
      <c r="C124" s="58">
        <v>3</v>
      </c>
      <c r="D124" s="58">
        <v>4</v>
      </c>
      <c r="E124" s="55" t="s">
        <v>111</v>
      </c>
      <c r="F124" s="59"/>
      <c r="G124" s="60">
        <f t="shared" ref="G124:G128" si="10">G125</f>
        <v>235</v>
      </c>
    </row>
    <row r="125" spans="1:7" x14ac:dyDescent="0.2">
      <c r="A125" s="2"/>
      <c r="B125" s="62" t="s">
        <v>38</v>
      </c>
      <c r="C125" s="58">
        <v>3</v>
      </c>
      <c r="D125" s="58">
        <v>4</v>
      </c>
      <c r="E125" s="55" t="s">
        <v>125</v>
      </c>
      <c r="F125" s="59"/>
      <c r="G125" s="60">
        <f>G126</f>
        <v>235</v>
      </c>
    </row>
    <row r="126" spans="1:7" ht="36" x14ac:dyDescent="0.2">
      <c r="A126" s="2"/>
      <c r="B126" s="62" t="s">
        <v>123</v>
      </c>
      <c r="C126" s="58">
        <v>3</v>
      </c>
      <c r="D126" s="58">
        <v>4</v>
      </c>
      <c r="E126" s="55" t="s">
        <v>126</v>
      </c>
      <c r="F126" s="59"/>
      <c r="G126" s="60">
        <f>G127</f>
        <v>235</v>
      </c>
    </row>
    <row r="127" spans="1:7" ht="84" x14ac:dyDescent="0.2">
      <c r="A127" s="2"/>
      <c r="B127" s="62" t="s">
        <v>124</v>
      </c>
      <c r="C127" s="58">
        <v>3</v>
      </c>
      <c r="D127" s="58">
        <v>4</v>
      </c>
      <c r="E127" s="55" t="s">
        <v>127</v>
      </c>
      <c r="F127" s="59"/>
      <c r="G127" s="60">
        <f t="shared" si="10"/>
        <v>235</v>
      </c>
    </row>
    <row r="128" spans="1:7" ht="24" x14ac:dyDescent="0.2">
      <c r="A128" s="2"/>
      <c r="B128" s="63" t="s">
        <v>218</v>
      </c>
      <c r="C128" s="58">
        <v>3</v>
      </c>
      <c r="D128" s="58">
        <v>4</v>
      </c>
      <c r="E128" s="55" t="s">
        <v>127</v>
      </c>
      <c r="F128" s="59">
        <v>200</v>
      </c>
      <c r="G128" s="60">
        <f t="shared" si="10"/>
        <v>235</v>
      </c>
    </row>
    <row r="129" spans="1:7" ht="24" x14ac:dyDescent="0.2">
      <c r="A129" s="2"/>
      <c r="B129" s="63" t="s">
        <v>18</v>
      </c>
      <c r="C129" s="58">
        <v>3</v>
      </c>
      <c r="D129" s="58">
        <v>4</v>
      </c>
      <c r="E129" s="55" t="s">
        <v>127</v>
      </c>
      <c r="F129" s="59">
        <v>240</v>
      </c>
      <c r="G129" s="60">
        <v>235</v>
      </c>
    </row>
    <row r="130" spans="1:7" ht="24" x14ac:dyDescent="0.2">
      <c r="A130" s="2"/>
      <c r="B130" s="65" t="s">
        <v>39</v>
      </c>
      <c r="C130" s="58">
        <v>3</v>
      </c>
      <c r="D130" s="58">
        <v>9</v>
      </c>
      <c r="E130" s="55"/>
      <c r="F130" s="59" t="s">
        <v>9</v>
      </c>
      <c r="G130" s="60">
        <f>G131</f>
        <v>57.9</v>
      </c>
    </row>
    <row r="131" spans="1:7" ht="36" x14ac:dyDescent="0.2">
      <c r="A131" s="2"/>
      <c r="B131" s="61" t="s">
        <v>250</v>
      </c>
      <c r="C131" s="58">
        <v>3</v>
      </c>
      <c r="D131" s="58">
        <v>9</v>
      </c>
      <c r="E131" s="55" t="s">
        <v>133</v>
      </c>
      <c r="F131" s="59" t="s">
        <v>9</v>
      </c>
      <c r="G131" s="60">
        <f>G132</f>
        <v>57.9</v>
      </c>
    </row>
    <row r="132" spans="1:7" ht="36" x14ac:dyDescent="0.2">
      <c r="A132" s="2"/>
      <c r="B132" s="62" t="s">
        <v>128</v>
      </c>
      <c r="C132" s="58">
        <v>3</v>
      </c>
      <c r="D132" s="58">
        <v>9</v>
      </c>
      <c r="E132" s="55" t="s">
        <v>132</v>
      </c>
      <c r="F132" s="59"/>
      <c r="G132" s="60">
        <f>G133+G137</f>
        <v>57.9</v>
      </c>
    </row>
    <row r="133" spans="1:7" ht="24" hidden="1" x14ac:dyDescent="0.2">
      <c r="A133" s="2"/>
      <c r="B133" s="48" t="s">
        <v>228</v>
      </c>
      <c r="C133" s="39">
        <v>3</v>
      </c>
      <c r="D133" s="39">
        <v>9</v>
      </c>
      <c r="E133" s="40" t="s">
        <v>229</v>
      </c>
      <c r="F133" s="41"/>
      <c r="G133" s="42">
        <f>G134</f>
        <v>0</v>
      </c>
    </row>
    <row r="134" spans="1:7" hidden="1" x14ac:dyDescent="0.2">
      <c r="A134" s="2"/>
      <c r="B134" s="16" t="s">
        <v>226</v>
      </c>
      <c r="C134" s="12">
        <v>3</v>
      </c>
      <c r="D134" s="12">
        <v>9</v>
      </c>
      <c r="E134" s="13" t="s">
        <v>227</v>
      </c>
      <c r="F134" s="14"/>
      <c r="G134" s="15">
        <f>G135</f>
        <v>0</v>
      </c>
    </row>
    <row r="135" spans="1:7" hidden="1" x14ac:dyDescent="0.2">
      <c r="A135" s="2"/>
      <c r="B135" s="17" t="s">
        <v>67</v>
      </c>
      <c r="C135" s="12">
        <v>3</v>
      </c>
      <c r="D135" s="12">
        <v>9</v>
      </c>
      <c r="E135" s="13" t="s">
        <v>227</v>
      </c>
      <c r="F135" s="14">
        <v>300</v>
      </c>
      <c r="G135" s="15">
        <f>G136</f>
        <v>0</v>
      </c>
    </row>
    <row r="136" spans="1:7" hidden="1" x14ac:dyDescent="0.2">
      <c r="A136" s="2"/>
      <c r="B136" s="34" t="s">
        <v>255</v>
      </c>
      <c r="C136" s="30">
        <v>3</v>
      </c>
      <c r="D136" s="30">
        <v>9</v>
      </c>
      <c r="E136" s="31" t="s">
        <v>227</v>
      </c>
      <c r="F136" s="32">
        <v>360</v>
      </c>
      <c r="G136" s="33"/>
    </row>
    <row r="137" spans="1:7" ht="36" x14ac:dyDescent="0.2">
      <c r="A137" s="2"/>
      <c r="B137" s="62" t="s">
        <v>88</v>
      </c>
      <c r="C137" s="58">
        <v>3</v>
      </c>
      <c r="D137" s="58">
        <v>9</v>
      </c>
      <c r="E137" s="55" t="s">
        <v>131</v>
      </c>
      <c r="F137" s="59"/>
      <c r="G137" s="60">
        <f>G138</f>
        <v>57.9</v>
      </c>
    </row>
    <row r="138" spans="1:7" ht="36" x14ac:dyDescent="0.2">
      <c r="A138" s="2"/>
      <c r="B138" s="62" t="s">
        <v>129</v>
      </c>
      <c r="C138" s="58">
        <v>3</v>
      </c>
      <c r="D138" s="58">
        <v>9</v>
      </c>
      <c r="E138" s="55" t="s">
        <v>130</v>
      </c>
      <c r="F138" s="59"/>
      <c r="G138" s="60">
        <f>G139</f>
        <v>57.9</v>
      </c>
    </row>
    <row r="139" spans="1:7" ht="24" x14ac:dyDescent="0.2">
      <c r="A139" s="2"/>
      <c r="B139" s="63" t="s">
        <v>218</v>
      </c>
      <c r="C139" s="58">
        <v>3</v>
      </c>
      <c r="D139" s="58">
        <v>9</v>
      </c>
      <c r="E139" s="55" t="s">
        <v>130</v>
      </c>
      <c r="F139" s="59">
        <v>200</v>
      </c>
      <c r="G139" s="60">
        <f t="shared" ref="G139" si="11">G140</f>
        <v>57.9</v>
      </c>
    </row>
    <row r="140" spans="1:7" ht="24" x14ac:dyDescent="0.2">
      <c r="A140" s="2"/>
      <c r="B140" s="63" t="s">
        <v>18</v>
      </c>
      <c r="C140" s="58">
        <v>3</v>
      </c>
      <c r="D140" s="58">
        <v>9</v>
      </c>
      <c r="E140" s="55" t="s">
        <v>130</v>
      </c>
      <c r="F140" s="59">
        <v>240</v>
      </c>
      <c r="G140" s="60">
        <v>57.9</v>
      </c>
    </row>
    <row r="141" spans="1:7" ht="24" x14ac:dyDescent="0.2">
      <c r="A141" s="2"/>
      <c r="B141" s="63" t="s">
        <v>85</v>
      </c>
      <c r="C141" s="58">
        <v>3</v>
      </c>
      <c r="D141" s="58">
        <v>14</v>
      </c>
      <c r="E141" s="55"/>
      <c r="F141" s="59"/>
      <c r="G141" s="60">
        <f>G142</f>
        <v>24.3</v>
      </c>
    </row>
    <row r="142" spans="1:7" ht="36" x14ac:dyDescent="0.2">
      <c r="A142" s="2"/>
      <c r="B142" s="62" t="s">
        <v>291</v>
      </c>
      <c r="C142" s="58">
        <v>3</v>
      </c>
      <c r="D142" s="58">
        <v>14</v>
      </c>
      <c r="E142" s="55" t="s">
        <v>111</v>
      </c>
      <c r="F142" s="59"/>
      <c r="G142" s="60">
        <f t="shared" ref="G142" si="12">G143</f>
        <v>24.3</v>
      </c>
    </row>
    <row r="143" spans="1:7" x14ac:dyDescent="0.2">
      <c r="A143" s="2"/>
      <c r="B143" s="62" t="s">
        <v>38</v>
      </c>
      <c r="C143" s="58">
        <v>3</v>
      </c>
      <c r="D143" s="58">
        <v>14</v>
      </c>
      <c r="E143" s="55" t="s">
        <v>125</v>
      </c>
      <c r="F143" s="59"/>
      <c r="G143" s="60">
        <f>G144</f>
        <v>24.3</v>
      </c>
    </row>
    <row r="144" spans="1:7" ht="24" x14ac:dyDescent="0.2">
      <c r="A144" s="2"/>
      <c r="B144" s="68" t="s">
        <v>134</v>
      </c>
      <c r="C144" s="58">
        <v>3</v>
      </c>
      <c r="D144" s="58">
        <v>14</v>
      </c>
      <c r="E144" s="55" t="s">
        <v>137</v>
      </c>
      <c r="F144" s="59"/>
      <c r="G144" s="60">
        <f>G145+G148+G151</f>
        <v>24.3</v>
      </c>
    </row>
    <row r="145" spans="1:7" ht="16.5" customHeight="1" x14ac:dyDescent="0.2">
      <c r="A145" s="2"/>
      <c r="B145" s="68" t="s">
        <v>135</v>
      </c>
      <c r="C145" s="58">
        <v>3</v>
      </c>
      <c r="D145" s="58">
        <v>14</v>
      </c>
      <c r="E145" s="55" t="s">
        <v>136</v>
      </c>
      <c r="F145" s="59"/>
      <c r="G145" s="60">
        <f t="shared" ref="G145:G146" si="13">G146</f>
        <v>17</v>
      </c>
    </row>
    <row r="146" spans="1:7" ht="24" x14ac:dyDescent="0.2">
      <c r="A146" s="2"/>
      <c r="B146" s="63" t="s">
        <v>218</v>
      </c>
      <c r="C146" s="58">
        <v>3</v>
      </c>
      <c r="D146" s="58">
        <v>14</v>
      </c>
      <c r="E146" s="55" t="s">
        <v>136</v>
      </c>
      <c r="F146" s="59">
        <v>200</v>
      </c>
      <c r="G146" s="60">
        <f t="shared" si="13"/>
        <v>17</v>
      </c>
    </row>
    <row r="147" spans="1:7" ht="24" x14ac:dyDescent="0.2">
      <c r="A147" s="2"/>
      <c r="B147" s="63" t="s">
        <v>18</v>
      </c>
      <c r="C147" s="58">
        <v>3</v>
      </c>
      <c r="D147" s="58">
        <v>14</v>
      </c>
      <c r="E147" s="55" t="s">
        <v>136</v>
      </c>
      <c r="F147" s="59">
        <v>240</v>
      </c>
      <c r="G147" s="60">
        <v>17</v>
      </c>
    </row>
    <row r="148" spans="1:7" ht="27.75" customHeight="1" x14ac:dyDescent="0.2">
      <c r="A148" s="2"/>
      <c r="B148" s="63" t="s">
        <v>279</v>
      </c>
      <c r="C148" s="58">
        <v>3</v>
      </c>
      <c r="D148" s="58">
        <v>14</v>
      </c>
      <c r="E148" s="55" t="s">
        <v>232</v>
      </c>
      <c r="F148" s="59"/>
      <c r="G148" s="60">
        <f>G149</f>
        <v>7.3</v>
      </c>
    </row>
    <row r="149" spans="1:7" ht="24" x14ac:dyDescent="0.2">
      <c r="A149" s="2"/>
      <c r="B149" s="63" t="s">
        <v>218</v>
      </c>
      <c r="C149" s="58">
        <v>3</v>
      </c>
      <c r="D149" s="58">
        <v>14</v>
      </c>
      <c r="E149" s="55" t="s">
        <v>232</v>
      </c>
      <c r="F149" s="59">
        <v>200</v>
      </c>
      <c r="G149" s="60">
        <f>G150</f>
        <v>7.3</v>
      </c>
    </row>
    <row r="150" spans="1:7" ht="24" x14ac:dyDescent="0.2">
      <c r="A150" s="2"/>
      <c r="B150" s="63" t="s">
        <v>18</v>
      </c>
      <c r="C150" s="58">
        <v>3</v>
      </c>
      <c r="D150" s="58">
        <v>14</v>
      </c>
      <c r="E150" s="55" t="s">
        <v>232</v>
      </c>
      <c r="F150" s="59">
        <v>240</v>
      </c>
      <c r="G150" s="60">
        <v>7.3</v>
      </c>
    </row>
    <row r="151" spans="1:7" ht="24" hidden="1" x14ac:dyDescent="0.2">
      <c r="A151" s="2"/>
      <c r="B151" s="50" t="s">
        <v>102</v>
      </c>
      <c r="C151" s="39">
        <v>3</v>
      </c>
      <c r="D151" s="39">
        <v>14</v>
      </c>
      <c r="E151" s="40" t="s">
        <v>254</v>
      </c>
      <c r="F151" s="41"/>
      <c r="G151" s="42">
        <f>G152</f>
        <v>0</v>
      </c>
    </row>
    <row r="152" spans="1:7" ht="24" hidden="1" x14ac:dyDescent="0.2">
      <c r="A152" s="2"/>
      <c r="B152" s="17" t="s">
        <v>218</v>
      </c>
      <c r="C152" s="12">
        <v>3</v>
      </c>
      <c r="D152" s="12">
        <v>14</v>
      </c>
      <c r="E152" s="13" t="s">
        <v>254</v>
      </c>
      <c r="F152" s="14">
        <v>200</v>
      </c>
      <c r="G152" s="15">
        <f>G153</f>
        <v>0</v>
      </c>
    </row>
    <row r="153" spans="1:7" ht="24" hidden="1" x14ac:dyDescent="0.2">
      <c r="A153" s="2"/>
      <c r="B153" s="34" t="s">
        <v>18</v>
      </c>
      <c r="C153" s="30">
        <v>3</v>
      </c>
      <c r="D153" s="30">
        <v>14</v>
      </c>
      <c r="E153" s="31" t="s">
        <v>254</v>
      </c>
      <c r="F153" s="32">
        <v>240</v>
      </c>
      <c r="G153" s="33">
        <v>0</v>
      </c>
    </row>
    <row r="154" spans="1:7" x14ac:dyDescent="0.2">
      <c r="A154" s="2"/>
      <c r="B154" s="65" t="s">
        <v>40</v>
      </c>
      <c r="C154" s="55" t="s">
        <v>41</v>
      </c>
      <c r="D154" s="55" t="s">
        <v>33</v>
      </c>
      <c r="E154" s="55"/>
      <c r="F154" s="59" t="s">
        <v>9</v>
      </c>
      <c r="G154" s="60">
        <f>G155+G165+G180+G189+G196</f>
        <v>13298.4</v>
      </c>
    </row>
    <row r="155" spans="1:7" x14ac:dyDescent="0.2">
      <c r="A155" s="2"/>
      <c r="B155" s="65" t="s">
        <v>42</v>
      </c>
      <c r="C155" s="55" t="s">
        <v>41</v>
      </c>
      <c r="D155" s="55" t="s">
        <v>43</v>
      </c>
      <c r="E155" s="55"/>
      <c r="F155" s="59" t="s">
        <v>9</v>
      </c>
      <c r="G155" s="60">
        <f t="shared" ref="G155:G156" si="14">G156</f>
        <v>2275.8000000000002</v>
      </c>
    </row>
    <row r="156" spans="1:7" ht="24" x14ac:dyDescent="0.2">
      <c r="A156" s="2"/>
      <c r="B156" s="62" t="s">
        <v>292</v>
      </c>
      <c r="C156" s="55" t="s">
        <v>41</v>
      </c>
      <c r="D156" s="55" t="s">
        <v>43</v>
      </c>
      <c r="E156" s="55" t="s">
        <v>140</v>
      </c>
      <c r="F156" s="59"/>
      <c r="G156" s="60">
        <f t="shared" si="14"/>
        <v>2275.8000000000002</v>
      </c>
    </row>
    <row r="157" spans="1:7" x14ac:dyDescent="0.2">
      <c r="A157" s="2"/>
      <c r="B157" s="62" t="s">
        <v>44</v>
      </c>
      <c r="C157" s="55" t="s">
        <v>41</v>
      </c>
      <c r="D157" s="55" t="s">
        <v>43</v>
      </c>
      <c r="E157" s="55" t="s">
        <v>141</v>
      </c>
      <c r="F157" s="59"/>
      <c r="G157" s="60">
        <f>G158</f>
        <v>2275.8000000000002</v>
      </c>
    </row>
    <row r="158" spans="1:7" ht="24" x14ac:dyDescent="0.2">
      <c r="A158" s="2"/>
      <c r="B158" s="62" t="s">
        <v>138</v>
      </c>
      <c r="C158" s="55" t="s">
        <v>41</v>
      </c>
      <c r="D158" s="55" t="s">
        <v>43</v>
      </c>
      <c r="E158" s="69" t="s">
        <v>142</v>
      </c>
      <c r="F158" s="59"/>
      <c r="G158" s="60">
        <f>G159+G162</f>
        <v>2275.8000000000002</v>
      </c>
    </row>
    <row r="159" spans="1:7" ht="36" x14ac:dyDescent="0.2">
      <c r="A159" s="2"/>
      <c r="B159" s="62" t="s">
        <v>139</v>
      </c>
      <c r="C159" s="55" t="s">
        <v>41</v>
      </c>
      <c r="D159" s="55" t="s">
        <v>43</v>
      </c>
      <c r="E159" s="69" t="s">
        <v>143</v>
      </c>
      <c r="F159" s="59"/>
      <c r="G159" s="60">
        <f>G160</f>
        <v>867.8</v>
      </c>
    </row>
    <row r="160" spans="1:7" ht="48" x14ac:dyDescent="0.2">
      <c r="A160" s="2"/>
      <c r="B160" s="70" t="s">
        <v>11</v>
      </c>
      <c r="C160" s="55" t="s">
        <v>41</v>
      </c>
      <c r="D160" s="55" t="s">
        <v>43</v>
      </c>
      <c r="E160" s="69" t="s">
        <v>143</v>
      </c>
      <c r="F160" s="59">
        <v>100</v>
      </c>
      <c r="G160" s="60">
        <f t="shared" ref="G160" si="15">G161</f>
        <v>867.8</v>
      </c>
    </row>
    <row r="161" spans="1:7" ht="13.5" customHeight="1" x14ac:dyDescent="0.2">
      <c r="A161" s="2"/>
      <c r="B161" s="63" t="s">
        <v>225</v>
      </c>
      <c r="C161" s="58" t="s">
        <v>41</v>
      </c>
      <c r="D161" s="58" t="s">
        <v>43</v>
      </c>
      <c r="E161" s="69" t="s">
        <v>143</v>
      </c>
      <c r="F161" s="59">
        <v>110</v>
      </c>
      <c r="G161" s="60">
        <v>867.8</v>
      </c>
    </row>
    <row r="162" spans="1:7" ht="35.25" customHeight="1" x14ac:dyDescent="0.2">
      <c r="A162" s="2"/>
      <c r="B162" s="62" t="s">
        <v>278</v>
      </c>
      <c r="C162" s="55" t="s">
        <v>41</v>
      </c>
      <c r="D162" s="55" t="s">
        <v>43</v>
      </c>
      <c r="E162" s="55" t="s">
        <v>233</v>
      </c>
      <c r="F162" s="59"/>
      <c r="G162" s="60">
        <f t="shared" ref="G162" si="16">G163</f>
        <v>1408</v>
      </c>
    </row>
    <row r="163" spans="1:7" ht="48" x14ac:dyDescent="0.2">
      <c r="A163" s="2"/>
      <c r="B163" s="63" t="s">
        <v>11</v>
      </c>
      <c r="C163" s="55" t="s">
        <v>41</v>
      </c>
      <c r="D163" s="55" t="s">
        <v>43</v>
      </c>
      <c r="E163" s="55" t="s">
        <v>233</v>
      </c>
      <c r="F163" s="59">
        <v>100</v>
      </c>
      <c r="G163" s="60">
        <f>G164</f>
        <v>1408</v>
      </c>
    </row>
    <row r="164" spans="1:7" x14ac:dyDescent="0.2">
      <c r="A164" s="2"/>
      <c r="B164" s="63" t="s">
        <v>225</v>
      </c>
      <c r="C164" s="55" t="s">
        <v>41</v>
      </c>
      <c r="D164" s="55" t="s">
        <v>43</v>
      </c>
      <c r="E164" s="55" t="s">
        <v>233</v>
      </c>
      <c r="F164" s="59">
        <v>110</v>
      </c>
      <c r="G164" s="60">
        <v>1408</v>
      </c>
    </row>
    <row r="165" spans="1:7" x14ac:dyDescent="0.2">
      <c r="A165" s="2"/>
      <c r="B165" s="65" t="s">
        <v>45</v>
      </c>
      <c r="C165" s="55" t="s">
        <v>41</v>
      </c>
      <c r="D165" s="55" t="s">
        <v>46</v>
      </c>
      <c r="E165" s="55"/>
      <c r="F165" s="59" t="s">
        <v>9</v>
      </c>
      <c r="G165" s="60">
        <f t="shared" ref="G165:G172" si="17">G166</f>
        <v>1730</v>
      </c>
    </row>
    <row r="166" spans="1:7" ht="36" x14ac:dyDescent="0.2">
      <c r="A166" s="2"/>
      <c r="B166" s="62" t="s">
        <v>293</v>
      </c>
      <c r="C166" s="55" t="s">
        <v>41</v>
      </c>
      <c r="D166" s="55" t="s">
        <v>46</v>
      </c>
      <c r="E166" s="55" t="s">
        <v>149</v>
      </c>
      <c r="F166" s="59"/>
      <c r="G166" s="60">
        <f t="shared" si="17"/>
        <v>1730</v>
      </c>
    </row>
    <row r="167" spans="1:7" x14ac:dyDescent="0.2">
      <c r="A167" s="2"/>
      <c r="B167" s="62" t="s">
        <v>47</v>
      </c>
      <c r="C167" s="55" t="s">
        <v>41</v>
      </c>
      <c r="D167" s="55" t="s">
        <v>46</v>
      </c>
      <c r="E167" s="55" t="s">
        <v>148</v>
      </c>
      <c r="F167" s="59"/>
      <c r="G167" s="60">
        <f>G168</f>
        <v>1730</v>
      </c>
    </row>
    <row r="168" spans="1:7" ht="24" x14ac:dyDescent="0.2">
      <c r="A168" s="2"/>
      <c r="B168" s="62" t="s">
        <v>144</v>
      </c>
      <c r="C168" s="55" t="s">
        <v>41</v>
      </c>
      <c r="D168" s="55" t="s">
        <v>46</v>
      </c>
      <c r="E168" s="55" t="s">
        <v>147</v>
      </c>
      <c r="F168" s="59"/>
      <c r="G168" s="60">
        <f>G169+G175+G177</f>
        <v>1730</v>
      </c>
    </row>
    <row r="169" spans="1:7" x14ac:dyDescent="0.2">
      <c r="A169" s="2"/>
      <c r="B169" s="62" t="s">
        <v>145</v>
      </c>
      <c r="C169" s="55" t="s">
        <v>41</v>
      </c>
      <c r="D169" s="55" t="s">
        <v>46</v>
      </c>
      <c r="E169" s="55" t="s">
        <v>146</v>
      </c>
      <c r="F169" s="59"/>
      <c r="G169" s="60">
        <f>G172+G170</f>
        <v>1450</v>
      </c>
    </row>
    <row r="170" spans="1:7" ht="24" x14ac:dyDescent="0.2">
      <c r="A170" s="2"/>
      <c r="B170" s="50" t="s">
        <v>218</v>
      </c>
      <c r="C170" s="40" t="s">
        <v>41</v>
      </c>
      <c r="D170" s="40" t="s">
        <v>46</v>
      </c>
      <c r="E170" s="40" t="s">
        <v>146</v>
      </c>
      <c r="F170" s="41">
        <v>200</v>
      </c>
      <c r="G170" s="42">
        <f>G171</f>
        <v>100</v>
      </c>
    </row>
    <row r="171" spans="1:7" ht="24" x14ac:dyDescent="0.2">
      <c r="A171" s="2"/>
      <c r="B171" s="34" t="s">
        <v>18</v>
      </c>
      <c r="C171" s="31" t="s">
        <v>41</v>
      </c>
      <c r="D171" s="31" t="s">
        <v>46</v>
      </c>
      <c r="E171" s="31" t="s">
        <v>146</v>
      </c>
      <c r="F171" s="32">
        <v>240</v>
      </c>
      <c r="G171" s="33">
        <v>100</v>
      </c>
    </row>
    <row r="172" spans="1:7" x14ac:dyDescent="0.2">
      <c r="A172" s="2"/>
      <c r="B172" s="63" t="s">
        <v>20</v>
      </c>
      <c r="C172" s="55" t="s">
        <v>41</v>
      </c>
      <c r="D172" s="55" t="s">
        <v>46</v>
      </c>
      <c r="E172" s="55" t="s">
        <v>146</v>
      </c>
      <c r="F172" s="59">
        <v>800</v>
      </c>
      <c r="G172" s="60">
        <f t="shared" si="17"/>
        <v>1350</v>
      </c>
    </row>
    <row r="173" spans="1:7" ht="36" x14ac:dyDescent="0.2">
      <c r="A173" s="2"/>
      <c r="B173" s="63" t="s">
        <v>219</v>
      </c>
      <c r="C173" s="55" t="s">
        <v>41</v>
      </c>
      <c r="D173" s="55" t="s">
        <v>46</v>
      </c>
      <c r="E173" s="55" t="s">
        <v>146</v>
      </c>
      <c r="F173" s="59">
        <v>810</v>
      </c>
      <c r="G173" s="60">
        <v>1350</v>
      </c>
    </row>
    <row r="174" spans="1:7" ht="48" x14ac:dyDescent="0.2">
      <c r="A174" s="2"/>
      <c r="B174" s="62" t="s">
        <v>99</v>
      </c>
      <c r="C174" s="55" t="s">
        <v>41</v>
      </c>
      <c r="D174" s="55" t="s">
        <v>46</v>
      </c>
      <c r="E174" s="55" t="s">
        <v>231</v>
      </c>
      <c r="F174" s="59"/>
      <c r="G174" s="60">
        <f>G175</f>
        <v>280</v>
      </c>
    </row>
    <row r="175" spans="1:7" x14ac:dyDescent="0.2">
      <c r="A175" s="2"/>
      <c r="B175" s="62" t="s">
        <v>73</v>
      </c>
      <c r="C175" s="55" t="s">
        <v>41</v>
      </c>
      <c r="D175" s="55" t="s">
        <v>46</v>
      </c>
      <c r="E175" s="55" t="s">
        <v>231</v>
      </c>
      <c r="F175" s="59">
        <v>500</v>
      </c>
      <c r="G175" s="60">
        <f>G176</f>
        <v>280</v>
      </c>
    </row>
    <row r="176" spans="1:7" x14ac:dyDescent="0.2">
      <c r="A176" s="2"/>
      <c r="B176" s="63" t="s">
        <v>74</v>
      </c>
      <c r="C176" s="55" t="s">
        <v>41</v>
      </c>
      <c r="D176" s="55" t="s">
        <v>46</v>
      </c>
      <c r="E176" s="55" t="s">
        <v>231</v>
      </c>
      <c r="F176" s="59">
        <v>540</v>
      </c>
      <c r="G176" s="60">
        <v>280</v>
      </c>
    </row>
    <row r="177" spans="1:7" ht="24" hidden="1" x14ac:dyDescent="0.2">
      <c r="A177" s="2"/>
      <c r="B177" s="50" t="s">
        <v>102</v>
      </c>
      <c r="C177" s="40" t="s">
        <v>41</v>
      </c>
      <c r="D177" s="40" t="s">
        <v>46</v>
      </c>
      <c r="E177" s="40" t="s">
        <v>256</v>
      </c>
      <c r="F177" s="41"/>
      <c r="G177" s="42">
        <f>G178</f>
        <v>0</v>
      </c>
    </row>
    <row r="178" spans="1:7" ht="24" hidden="1" x14ac:dyDescent="0.2">
      <c r="A178" s="2"/>
      <c r="B178" s="17" t="s">
        <v>218</v>
      </c>
      <c r="C178" s="13" t="s">
        <v>41</v>
      </c>
      <c r="D178" s="13" t="s">
        <v>46</v>
      </c>
      <c r="E178" s="13" t="s">
        <v>256</v>
      </c>
      <c r="F178" s="14">
        <v>200</v>
      </c>
      <c r="G178" s="15">
        <f>G179</f>
        <v>0</v>
      </c>
    </row>
    <row r="179" spans="1:7" ht="24" hidden="1" x14ac:dyDescent="0.2">
      <c r="A179" s="2"/>
      <c r="B179" s="34" t="s">
        <v>18</v>
      </c>
      <c r="C179" s="31" t="s">
        <v>41</v>
      </c>
      <c r="D179" s="31" t="s">
        <v>46</v>
      </c>
      <c r="E179" s="31" t="s">
        <v>256</v>
      </c>
      <c r="F179" s="32">
        <v>240</v>
      </c>
      <c r="G179" s="33"/>
    </row>
    <row r="180" spans="1:7" x14ac:dyDescent="0.2">
      <c r="A180" s="2"/>
      <c r="B180" s="65" t="s">
        <v>48</v>
      </c>
      <c r="C180" s="55" t="s">
        <v>41</v>
      </c>
      <c r="D180" s="55" t="s">
        <v>49</v>
      </c>
      <c r="E180" s="55"/>
      <c r="F180" s="59" t="s">
        <v>9</v>
      </c>
      <c r="G180" s="60">
        <f>G181</f>
        <v>8710</v>
      </c>
    </row>
    <row r="181" spans="1:7" ht="36" x14ac:dyDescent="0.2">
      <c r="A181" s="2"/>
      <c r="B181" s="62" t="s">
        <v>252</v>
      </c>
      <c r="C181" s="55" t="s">
        <v>41</v>
      </c>
      <c r="D181" s="55" t="s">
        <v>49</v>
      </c>
      <c r="E181" s="55" t="s">
        <v>149</v>
      </c>
      <c r="F181" s="59" t="s">
        <v>9</v>
      </c>
      <c r="G181" s="60">
        <f t="shared" ref="G181" si="18">G182</f>
        <v>8710</v>
      </c>
    </row>
    <row r="182" spans="1:7" x14ac:dyDescent="0.2">
      <c r="A182" s="2"/>
      <c r="B182" s="62" t="s">
        <v>50</v>
      </c>
      <c r="C182" s="55" t="s">
        <v>41</v>
      </c>
      <c r="D182" s="55" t="s">
        <v>49</v>
      </c>
      <c r="E182" s="55" t="s">
        <v>150</v>
      </c>
      <c r="F182" s="59"/>
      <c r="G182" s="60">
        <f>G183</f>
        <v>8710</v>
      </c>
    </row>
    <row r="183" spans="1:7" ht="24" x14ac:dyDescent="0.2">
      <c r="A183" s="2"/>
      <c r="B183" s="62" t="s">
        <v>280</v>
      </c>
      <c r="C183" s="55" t="s">
        <v>41</v>
      </c>
      <c r="D183" s="55" t="s">
        <v>49</v>
      </c>
      <c r="E183" s="55" t="s">
        <v>281</v>
      </c>
      <c r="F183" s="59"/>
      <c r="G183" s="60">
        <f>G184</f>
        <v>8710</v>
      </c>
    </row>
    <row r="184" spans="1:7" ht="24" x14ac:dyDescent="0.2">
      <c r="A184" s="2"/>
      <c r="B184" s="63" t="s">
        <v>102</v>
      </c>
      <c r="C184" s="55" t="s">
        <v>41</v>
      </c>
      <c r="D184" s="55" t="s">
        <v>49</v>
      </c>
      <c r="E184" s="55" t="s">
        <v>282</v>
      </c>
      <c r="F184" s="59"/>
      <c r="G184" s="60">
        <f>G185+G187</f>
        <v>8710</v>
      </c>
    </row>
    <row r="185" spans="1:7" ht="24" x14ac:dyDescent="0.2">
      <c r="A185" s="2"/>
      <c r="B185" s="63" t="s">
        <v>218</v>
      </c>
      <c r="C185" s="55" t="s">
        <v>41</v>
      </c>
      <c r="D185" s="55" t="s">
        <v>49</v>
      </c>
      <c r="E185" s="55" t="s">
        <v>282</v>
      </c>
      <c r="F185" s="59">
        <v>200</v>
      </c>
      <c r="G185" s="60">
        <f>G186</f>
        <v>8710</v>
      </c>
    </row>
    <row r="186" spans="1:7" ht="24" x14ac:dyDescent="0.2">
      <c r="A186" s="2"/>
      <c r="B186" s="63" t="s">
        <v>18</v>
      </c>
      <c r="C186" s="55" t="s">
        <v>41</v>
      </c>
      <c r="D186" s="55" t="s">
        <v>49</v>
      </c>
      <c r="E186" s="55" t="s">
        <v>282</v>
      </c>
      <c r="F186" s="59">
        <v>240</v>
      </c>
      <c r="G186" s="60">
        <v>8710</v>
      </c>
    </row>
    <row r="187" spans="1:7" hidden="1" x14ac:dyDescent="0.2">
      <c r="A187" s="2"/>
      <c r="B187" s="48" t="s">
        <v>20</v>
      </c>
      <c r="C187" s="40" t="s">
        <v>41</v>
      </c>
      <c r="D187" s="40" t="s">
        <v>49</v>
      </c>
      <c r="E187" s="40" t="s">
        <v>283</v>
      </c>
      <c r="F187" s="41">
        <v>800</v>
      </c>
      <c r="G187" s="42">
        <f>G188</f>
        <v>0</v>
      </c>
    </row>
    <row r="188" spans="1:7" hidden="1" x14ac:dyDescent="0.2">
      <c r="A188" s="2"/>
      <c r="B188" s="34" t="s">
        <v>25</v>
      </c>
      <c r="C188" s="31" t="s">
        <v>41</v>
      </c>
      <c r="D188" s="31" t="s">
        <v>49</v>
      </c>
      <c r="E188" s="31" t="s">
        <v>282</v>
      </c>
      <c r="F188" s="32">
        <v>870</v>
      </c>
      <c r="G188" s="33">
        <v>0</v>
      </c>
    </row>
    <row r="189" spans="1:7" x14ac:dyDescent="0.2">
      <c r="A189" s="2"/>
      <c r="B189" s="65" t="s">
        <v>51</v>
      </c>
      <c r="C189" s="55" t="s">
        <v>41</v>
      </c>
      <c r="D189" s="55" t="s">
        <v>52</v>
      </c>
      <c r="E189" s="55"/>
      <c r="F189" s="59" t="s">
        <v>9</v>
      </c>
      <c r="G189" s="60">
        <f t="shared" ref="G189:G193" si="19">G190</f>
        <v>582.6</v>
      </c>
    </row>
    <row r="190" spans="1:7" ht="24" x14ac:dyDescent="0.2">
      <c r="A190" s="2"/>
      <c r="B190" s="63" t="s">
        <v>294</v>
      </c>
      <c r="C190" s="55" t="s">
        <v>41</v>
      </c>
      <c r="D190" s="55" t="s">
        <v>52</v>
      </c>
      <c r="E190" s="55" t="s">
        <v>154</v>
      </c>
      <c r="F190" s="59" t="s">
        <v>9</v>
      </c>
      <c r="G190" s="60">
        <f t="shared" si="19"/>
        <v>582.6</v>
      </c>
    </row>
    <row r="191" spans="1:7" ht="24" x14ac:dyDescent="0.2">
      <c r="A191" s="2"/>
      <c r="B191" s="62" t="s">
        <v>151</v>
      </c>
      <c r="C191" s="55" t="s">
        <v>41</v>
      </c>
      <c r="D191" s="55" t="s">
        <v>52</v>
      </c>
      <c r="E191" s="55" t="s">
        <v>155</v>
      </c>
      <c r="F191" s="64"/>
      <c r="G191" s="60">
        <f>G192</f>
        <v>582.6</v>
      </c>
    </row>
    <row r="192" spans="1:7" ht="24" x14ac:dyDescent="0.2">
      <c r="A192" s="2"/>
      <c r="B192" s="62" t="s">
        <v>152</v>
      </c>
      <c r="C192" s="55" t="s">
        <v>41</v>
      </c>
      <c r="D192" s="55" t="s">
        <v>52</v>
      </c>
      <c r="E192" s="55" t="s">
        <v>156</v>
      </c>
      <c r="F192" s="64"/>
      <c r="G192" s="60">
        <f>G193</f>
        <v>582.6</v>
      </c>
    </row>
    <row r="193" spans="1:7" x14ac:dyDescent="0.2">
      <c r="A193" s="2"/>
      <c r="B193" s="62" t="s">
        <v>78</v>
      </c>
      <c r="C193" s="55" t="s">
        <v>41</v>
      </c>
      <c r="D193" s="55" t="s">
        <v>52</v>
      </c>
      <c r="E193" s="55" t="s">
        <v>153</v>
      </c>
      <c r="F193" s="64"/>
      <c r="G193" s="60">
        <f t="shared" si="19"/>
        <v>582.6</v>
      </c>
    </row>
    <row r="194" spans="1:7" ht="24" x14ac:dyDescent="0.2">
      <c r="A194" s="2"/>
      <c r="B194" s="63" t="s">
        <v>218</v>
      </c>
      <c r="C194" s="55" t="s">
        <v>41</v>
      </c>
      <c r="D194" s="55" t="s">
        <v>52</v>
      </c>
      <c r="E194" s="55" t="s">
        <v>153</v>
      </c>
      <c r="F194" s="59" t="s">
        <v>17</v>
      </c>
      <c r="G194" s="60">
        <f>G195</f>
        <v>582.6</v>
      </c>
    </row>
    <row r="195" spans="1:7" ht="24" x14ac:dyDescent="0.2">
      <c r="A195" s="2"/>
      <c r="B195" s="63" t="s">
        <v>18</v>
      </c>
      <c r="C195" s="55" t="s">
        <v>41</v>
      </c>
      <c r="D195" s="55" t="s">
        <v>52</v>
      </c>
      <c r="E195" s="55" t="s">
        <v>153</v>
      </c>
      <c r="F195" s="59" t="s">
        <v>19</v>
      </c>
      <c r="G195" s="60">
        <v>582.6</v>
      </c>
    </row>
    <row r="196" spans="1:7" hidden="1" x14ac:dyDescent="0.2">
      <c r="A196" s="2"/>
      <c r="B196" s="50" t="s">
        <v>83</v>
      </c>
      <c r="C196" s="40" t="s">
        <v>41</v>
      </c>
      <c r="D196" s="40" t="s">
        <v>84</v>
      </c>
      <c r="E196" s="40"/>
      <c r="F196" s="41"/>
      <c r="G196" s="42">
        <f>G197</f>
        <v>0</v>
      </c>
    </row>
    <row r="197" spans="1:7" ht="36" hidden="1" x14ac:dyDescent="0.2">
      <c r="A197" s="2"/>
      <c r="B197" s="16" t="s">
        <v>295</v>
      </c>
      <c r="C197" s="13" t="s">
        <v>41</v>
      </c>
      <c r="D197" s="13" t="s">
        <v>84</v>
      </c>
      <c r="E197" s="13" t="s">
        <v>159</v>
      </c>
      <c r="F197" s="14"/>
      <c r="G197" s="15">
        <f>G198</f>
        <v>0</v>
      </c>
    </row>
    <row r="198" spans="1:7" ht="24" hidden="1" x14ac:dyDescent="0.2">
      <c r="A198" s="2"/>
      <c r="B198" s="19" t="s">
        <v>157</v>
      </c>
      <c r="C198" s="13" t="s">
        <v>41</v>
      </c>
      <c r="D198" s="13" t="s">
        <v>84</v>
      </c>
      <c r="E198" s="13" t="s">
        <v>160</v>
      </c>
      <c r="F198" s="14"/>
      <c r="G198" s="15">
        <f>G199</f>
        <v>0</v>
      </c>
    </row>
    <row r="199" spans="1:7" ht="36" hidden="1" x14ac:dyDescent="0.2">
      <c r="A199" s="2"/>
      <c r="B199" s="16" t="s">
        <v>296</v>
      </c>
      <c r="C199" s="13" t="s">
        <v>41</v>
      </c>
      <c r="D199" s="13" t="s">
        <v>84</v>
      </c>
      <c r="E199" s="13" t="s">
        <v>158</v>
      </c>
      <c r="F199" s="14"/>
      <c r="G199" s="15">
        <f t="shared" ref="G199:G200" si="20">G200</f>
        <v>0</v>
      </c>
    </row>
    <row r="200" spans="1:7" hidden="1" x14ac:dyDescent="0.2">
      <c r="A200" s="2"/>
      <c r="B200" s="17" t="s">
        <v>20</v>
      </c>
      <c r="C200" s="13" t="s">
        <v>41</v>
      </c>
      <c r="D200" s="13" t="s">
        <v>84</v>
      </c>
      <c r="E200" s="13" t="s">
        <v>158</v>
      </c>
      <c r="F200" s="14">
        <v>800</v>
      </c>
      <c r="G200" s="15">
        <f t="shared" si="20"/>
        <v>0</v>
      </c>
    </row>
    <row r="201" spans="1:7" ht="36" hidden="1" x14ac:dyDescent="0.2">
      <c r="A201" s="2"/>
      <c r="B201" s="34" t="s">
        <v>219</v>
      </c>
      <c r="C201" s="31" t="s">
        <v>41</v>
      </c>
      <c r="D201" s="31" t="s">
        <v>84</v>
      </c>
      <c r="E201" s="31" t="s">
        <v>158</v>
      </c>
      <c r="F201" s="32">
        <v>810</v>
      </c>
      <c r="G201" s="33">
        <v>0</v>
      </c>
    </row>
    <row r="202" spans="1:7" x14ac:dyDescent="0.2">
      <c r="A202" s="2"/>
      <c r="B202" s="65" t="s">
        <v>53</v>
      </c>
      <c r="C202" s="55" t="s">
        <v>54</v>
      </c>
      <c r="D202" s="55" t="s">
        <v>33</v>
      </c>
      <c r="E202" s="55"/>
      <c r="F202" s="59"/>
      <c r="G202" s="60">
        <f>G203+G222+G249</f>
        <v>35559.699999999997</v>
      </c>
    </row>
    <row r="203" spans="1:7" x14ac:dyDescent="0.2">
      <c r="A203" s="2"/>
      <c r="B203" s="65" t="s">
        <v>55</v>
      </c>
      <c r="C203" s="55" t="s">
        <v>54</v>
      </c>
      <c r="D203" s="55" t="s">
        <v>43</v>
      </c>
      <c r="E203" s="55"/>
      <c r="F203" s="59"/>
      <c r="G203" s="60">
        <f>G204+G213</f>
        <v>2157.1999999999998</v>
      </c>
    </row>
    <row r="204" spans="1:7" ht="24" customHeight="1" x14ac:dyDescent="0.2">
      <c r="A204" s="2"/>
      <c r="B204" s="63" t="s">
        <v>210</v>
      </c>
      <c r="C204" s="55" t="s">
        <v>54</v>
      </c>
      <c r="D204" s="55" t="s">
        <v>43</v>
      </c>
      <c r="E204" s="55" t="s">
        <v>216</v>
      </c>
      <c r="F204" s="59"/>
      <c r="G204" s="60">
        <f>G205</f>
        <v>400</v>
      </c>
    </row>
    <row r="205" spans="1:7" ht="24" x14ac:dyDescent="0.2">
      <c r="A205" s="2"/>
      <c r="B205" s="63" t="s">
        <v>253</v>
      </c>
      <c r="C205" s="55" t="s">
        <v>54</v>
      </c>
      <c r="D205" s="55" t="s">
        <v>43</v>
      </c>
      <c r="E205" s="55" t="s">
        <v>215</v>
      </c>
      <c r="F205" s="59"/>
      <c r="G205" s="60">
        <f>G206</f>
        <v>400</v>
      </c>
    </row>
    <row r="206" spans="1:7" x14ac:dyDescent="0.2">
      <c r="A206" s="2"/>
      <c r="B206" s="63" t="s">
        <v>211</v>
      </c>
      <c r="C206" s="55" t="s">
        <v>54</v>
      </c>
      <c r="D206" s="55" t="s">
        <v>43</v>
      </c>
      <c r="E206" s="55" t="s">
        <v>214</v>
      </c>
      <c r="F206" s="59"/>
      <c r="G206" s="60">
        <f>G207+G210</f>
        <v>400</v>
      </c>
    </row>
    <row r="207" spans="1:7" ht="48" hidden="1" x14ac:dyDescent="0.2">
      <c r="A207" s="2"/>
      <c r="B207" s="50" t="s">
        <v>212</v>
      </c>
      <c r="C207" s="40" t="s">
        <v>54</v>
      </c>
      <c r="D207" s="40" t="s">
        <v>43</v>
      </c>
      <c r="E207" s="40" t="s">
        <v>213</v>
      </c>
      <c r="F207" s="41"/>
      <c r="G207" s="42">
        <f>G208</f>
        <v>0</v>
      </c>
    </row>
    <row r="208" spans="1:7" ht="24" hidden="1" x14ac:dyDescent="0.2">
      <c r="A208" s="2"/>
      <c r="B208" s="17" t="s">
        <v>218</v>
      </c>
      <c r="C208" s="13" t="s">
        <v>54</v>
      </c>
      <c r="D208" s="13" t="s">
        <v>43</v>
      </c>
      <c r="E208" s="13" t="s">
        <v>213</v>
      </c>
      <c r="F208" s="14">
        <v>200</v>
      </c>
      <c r="G208" s="15">
        <f>G209</f>
        <v>0</v>
      </c>
    </row>
    <row r="209" spans="1:7" ht="24" hidden="1" x14ac:dyDescent="0.2">
      <c r="A209" s="2"/>
      <c r="B209" s="34" t="s">
        <v>18</v>
      </c>
      <c r="C209" s="31" t="s">
        <v>54</v>
      </c>
      <c r="D209" s="31" t="s">
        <v>43</v>
      </c>
      <c r="E209" s="31" t="s">
        <v>213</v>
      </c>
      <c r="F209" s="32">
        <v>240</v>
      </c>
      <c r="G209" s="33">
        <v>0</v>
      </c>
    </row>
    <row r="210" spans="1:7" ht="24" x14ac:dyDescent="0.2">
      <c r="A210" s="2"/>
      <c r="B210" s="63" t="s">
        <v>102</v>
      </c>
      <c r="C210" s="55" t="s">
        <v>54</v>
      </c>
      <c r="D210" s="55" t="s">
        <v>43</v>
      </c>
      <c r="E210" s="55" t="s">
        <v>217</v>
      </c>
      <c r="F210" s="59"/>
      <c r="G210" s="60">
        <f>G211</f>
        <v>400</v>
      </c>
    </row>
    <row r="211" spans="1:7" ht="24" x14ac:dyDescent="0.2">
      <c r="A211" s="2"/>
      <c r="B211" s="63" t="s">
        <v>218</v>
      </c>
      <c r="C211" s="55" t="s">
        <v>54</v>
      </c>
      <c r="D211" s="55" t="s">
        <v>43</v>
      </c>
      <c r="E211" s="55" t="s">
        <v>217</v>
      </c>
      <c r="F211" s="59">
        <v>200</v>
      </c>
      <c r="G211" s="60">
        <f>G212</f>
        <v>400</v>
      </c>
    </row>
    <row r="212" spans="1:7" ht="24" x14ac:dyDescent="0.2">
      <c r="A212" s="2"/>
      <c r="B212" s="63" t="s">
        <v>18</v>
      </c>
      <c r="C212" s="55" t="s">
        <v>54</v>
      </c>
      <c r="D212" s="55" t="s">
        <v>43</v>
      </c>
      <c r="E212" s="55" t="s">
        <v>217</v>
      </c>
      <c r="F212" s="59">
        <v>240</v>
      </c>
      <c r="G212" s="60">
        <v>400</v>
      </c>
    </row>
    <row r="213" spans="1:7" ht="36" x14ac:dyDescent="0.2">
      <c r="A213" s="2"/>
      <c r="B213" s="62" t="s">
        <v>297</v>
      </c>
      <c r="C213" s="55" t="s">
        <v>54</v>
      </c>
      <c r="D213" s="55" t="s">
        <v>43</v>
      </c>
      <c r="E213" s="55" t="s">
        <v>167</v>
      </c>
      <c r="F213" s="60"/>
      <c r="G213" s="60">
        <f>G214</f>
        <v>1757.2</v>
      </c>
    </row>
    <row r="214" spans="1:7" ht="24" x14ac:dyDescent="0.2">
      <c r="A214" s="2"/>
      <c r="B214" s="62" t="s">
        <v>82</v>
      </c>
      <c r="C214" s="55" t="s">
        <v>54</v>
      </c>
      <c r="D214" s="55" t="s">
        <v>43</v>
      </c>
      <c r="E214" s="55" t="s">
        <v>166</v>
      </c>
      <c r="F214" s="60"/>
      <c r="G214" s="60">
        <f>G215</f>
        <v>1757.2</v>
      </c>
    </row>
    <row r="215" spans="1:7" ht="24" x14ac:dyDescent="0.2">
      <c r="A215" s="2"/>
      <c r="B215" s="62" t="s">
        <v>161</v>
      </c>
      <c r="C215" s="55" t="s">
        <v>54</v>
      </c>
      <c r="D215" s="55" t="s">
        <v>43</v>
      </c>
      <c r="E215" s="55" t="s">
        <v>165</v>
      </c>
      <c r="F215" s="60"/>
      <c r="G215" s="60">
        <f>G216+G219</f>
        <v>1757.2</v>
      </c>
    </row>
    <row r="216" spans="1:7" ht="24" hidden="1" x14ac:dyDescent="0.2">
      <c r="A216" s="2"/>
      <c r="B216" s="48" t="s">
        <v>162</v>
      </c>
      <c r="C216" s="40" t="s">
        <v>54</v>
      </c>
      <c r="D216" s="40" t="s">
        <v>43</v>
      </c>
      <c r="E216" s="40" t="s">
        <v>163</v>
      </c>
      <c r="F216" s="42"/>
      <c r="G216" s="42">
        <f>G217</f>
        <v>0</v>
      </c>
    </row>
    <row r="217" spans="1:7" ht="24" hidden="1" x14ac:dyDescent="0.2">
      <c r="A217" s="2"/>
      <c r="B217" s="16" t="s">
        <v>248</v>
      </c>
      <c r="C217" s="13" t="s">
        <v>54</v>
      </c>
      <c r="D217" s="13" t="s">
        <v>43</v>
      </c>
      <c r="E217" s="13" t="s">
        <v>163</v>
      </c>
      <c r="F217" s="14">
        <v>600</v>
      </c>
      <c r="G217" s="15">
        <f>G218</f>
        <v>0</v>
      </c>
    </row>
    <row r="218" spans="1:7" ht="24" hidden="1" x14ac:dyDescent="0.2">
      <c r="A218" s="2"/>
      <c r="B218" s="34" t="s">
        <v>247</v>
      </c>
      <c r="C218" s="31" t="s">
        <v>54</v>
      </c>
      <c r="D218" s="31" t="s">
        <v>43</v>
      </c>
      <c r="E218" s="31" t="s">
        <v>163</v>
      </c>
      <c r="F218" s="32">
        <v>630</v>
      </c>
      <c r="G218" s="33">
        <v>0</v>
      </c>
    </row>
    <row r="219" spans="1:7" ht="24" x14ac:dyDescent="0.2">
      <c r="A219" s="2"/>
      <c r="B219" s="62" t="s">
        <v>102</v>
      </c>
      <c r="C219" s="55" t="s">
        <v>54</v>
      </c>
      <c r="D219" s="55" t="s">
        <v>43</v>
      </c>
      <c r="E219" s="55" t="s">
        <v>164</v>
      </c>
      <c r="F219" s="59"/>
      <c r="G219" s="60">
        <f>G220</f>
        <v>1757.2</v>
      </c>
    </row>
    <row r="220" spans="1:7" ht="24" x14ac:dyDescent="0.2">
      <c r="A220" s="2"/>
      <c r="B220" s="63" t="s">
        <v>218</v>
      </c>
      <c r="C220" s="55" t="s">
        <v>54</v>
      </c>
      <c r="D220" s="55" t="s">
        <v>43</v>
      </c>
      <c r="E220" s="55" t="s">
        <v>164</v>
      </c>
      <c r="F220" s="59">
        <v>200</v>
      </c>
      <c r="G220" s="60">
        <f>G221</f>
        <v>1757.2</v>
      </c>
    </row>
    <row r="221" spans="1:7" ht="24" x14ac:dyDescent="0.2">
      <c r="A221" s="2"/>
      <c r="B221" s="63" t="s">
        <v>18</v>
      </c>
      <c r="C221" s="55" t="s">
        <v>54</v>
      </c>
      <c r="D221" s="55" t="s">
        <v>43</v>
      </c>
      <c r="E221" s="55" t="s">
        <v>164</v>
      </c>
      <c r="F221" s="59">
        <v>240</v>
      </c>
      <c r="G221" s="60">
        <v>1757.2</v>
      </c>
    </row>
    <row r="222" spans="1:7" x14ac:dyDescent="0.2">
      <c r="A222" s="2"/>
      <c r="B222" s="65" t="s">
        <v>57</v>
      </c>
      <c r="C222" s="55" t="s">
        <v>54</v>
      </c>
      <c r="D222" s="55" t="s">
        <v>58</v>
      </c>
      <c r="E222" s="55"/>
      <c r="F222" s="59"/>
      <c r="G222" s="60">
        <f>G223</f>
        <v>18960.099999999999</v>
      </c>
    </row>
    <row r="223" spans="1:7" ht="36" x14ac:dyDescent="0.2">
      <c r="A223" s="2"/>
      <c r="B223" s="62" t="s">
        <v>249</v>
      </c>
      <c r="C223" s="55" t="s">
        <v>54</v>
      </c>
      <c r="D223" s="55" t="s">
        <v>58</v>
      </c>
      <c r="E223" s="55" t="s">
        <v>167</v>
      </c>
      <c r="F223" s="59"/>
      <c r="G223" s="60">
        <f>G232+G224</f>
        <v>18960.099999999999</v>
      </c>
    </row>
    <row r="224" spans="1:7" ht="24" x14ac:dyDescent="0.2">
      <c r="A224" s="2"/>
      <c r="B224" s="62" t="s">
        <v>56</v>
      </c>
      <c r="C224" s="55" t="s">
        <v>54</v>
      </c>
      <c r="D224" s="55" t="s">
        <v>58</v>
      </c>
      <c r="E224" s="55" t="s">
        <v>174</v>
      </c>
      <c r="F224" s="59"/>
      <c r="G224" s="60">
        <f>G225</f>
        <v>11244.8</v>
      </c>
    </row>
    <row r="225" spans="1:7" ht="24" x14ac:dyDescent="0.2">
      <c r="A225" s="2"/>
      <c r="B225" s="62" t="s">
        <v>173</v>
      </c>
      <c r="C225" s="55" t="s">
        <v>54</v>
      </c>
      <c r="D225" s="55" t="s">
        <v>58</v>
      </c>
      <c r="E225" s="55" t="s">
        <v>175</v>
      </c>
      <c r="F225" s="59"/>
      <c r="G225" s="60">
        <f>G226</f>
        <v>11244.8</v>
      </c>
    </row>
    <row r="226" spans="1:7" ht="49.5" customHeight="1" x14ac:dyDescent="0.2">
      <c r="A226" s="2"/>
      <c r="B226" s="62" t="s">
        <v>308</v>
      </c>
      <c r="C226" s="55" t="s">
        <v>54</v>
      </c>
      <c r="D226" s="55" t="s">
        <v>58</v>
      </c>
      <c r="E226" s="55" t="s">
        <v>309</v>
      </c>
      <c r="F226" s="59"/>
      <c r="G226" s="60">
        <f>G227</f>
        <v>11244.8</v>
      </c>
    </row>
    <row r="227" spans="1:7" x14ac:dyDescent="0.2">
      <c r="A227" s="2"/>
      <c r="B227" s="62" t="s">
        <v>73</v>
      </c>
      <c r="C227" s="55" t="s">
        <v>54</v>
      </c>
      <c r="D227" s="55" t="s">
        <v>58</v>
      </c>
      <c r="E227" s="55" t="s">
        <v>309</v>
      </c>
      <c r="F227" s="59">
        <v>500</v>
      </c>
      <c r="G227" s="60">
        <f>G228</f>
        <v>11244.8</v>
      </c>
    </row>
    <row r="228" spans="1:7" x14ac:dyDescent="0.2">
      <c r="A228" s="2"/>
      <c r="B228" s="63" t="s">
        <v>74</v>
      </c>
      <c r="C228" s="55" t="s">
        <v>54</v>
      </c>
      <c r="D228" s="55" t="s">
        <v>58</v>
      </c>
      <c r="E228" s="55" t="s">
        <v>309</v>
      </c>
      <c r="F228" s="64">
        <v>540</v>
      </c>
      <c r="G228" s="60">
        <v>11244.8</v>
      </c>
    </row>
    <row r="229" spans="1:7" ht="24" hidden="1" x14ac:dyDescent="0.2">
      <c r="A229" s="2"/>
      <c r="B229" s="48" t="s">
        <v>63</v>
      </c>
      <c r="C229" s="40" t="s">
        <v>54</v>
      </c>
      <c r="D229" s="51" t="s">
        <v>58</v>
      </c>
      <c r="E229" s="52" t="s">
        <v>224</v>
      </c>
      <c r="F229" s="41"/>
      <c r="G229" s="42">
        <f>G230</f>
        <v>0</v>
      </c>
    </row>
    <row r="230" spans="1:7" ht="24" hidden="1" x14ac:dyDescent="0.2">
      <c r="A230" s="2"/>
      <c r="B230" s="17" t="s">
        <v>218</v>
      </c>
      <c r="C230" s="13" t="s">
        <v>54</v>
      </c>
      <c r="D230" s="24" t="s">
        <v>58</v>
      </c>
      <c r="E230" s="25" t="s">
        <v>224</v>
      </c>
      <c r="F230" s="14">
        <v>200</v>
      </c>
      <c r="G230" s="15">
        <f>G231</f>
        <v>0</v>
      </c>
    </row>
    <row r="231" spans="1:7" ht="24" hidden="1" x14ac:dyDescent="0.2">
      <c r="A231" s="2"/>
      <c r="B231" s="34" t="s">
        <v>18</v>
      </c>
      <c r="C231" s="31" t="s">
        <v>54</v>
      </c>
      <c r="D231" s="36" t="s">
        <v>58</v>
      </c>
      <c r="E231" s="37" t="s">
        <v>224</v>
      </c>
      <c r="F231" s="32">
        <v>240</v>
      </c>
      <c r="G231" s="33"/>
    </row>
    <row r="232" spans="1:7" x14ac:dyDescent="0.2">
      <c r="A232" s="2"/>
      <c r="B232" s="62" t="s">
        <v>168</v>
      </c>
      <c r="C232" s="55" t="s">
        <v>54</v>
      </c>
      <c r="D232" s="55" t="s">
        <v>58</v>
      </c>
      <c r="E232" s="55" t="s">
        <v>170</v>
      </c>
      <c r="F232" s="59"/>
      <c r="G232" s="60">
        <f>G233</f>
        <v>7715.2999999999993</v>
      </c>
    </row>
    <row r="233" spans="1:7" x14ac:dyDescent="0.2">
      <c r="A233" s="2"/>
      <c r="B233" s="62" t="s">
        <v>169</v>
      </c>
      <c r="C233" s="55" t="s">
        <v>54</v>
      </c>
      <c r="D233" s="55" t="s">
        <v>58</v>
      </c>
      <c r="E233" s="55" t="s">
        <v>171</v>
      </c>
      <c r="F233" s="59"/>
      <c r="G233" s="60">
        <f>G234+G240+G246+G243</f>
        <v>7715.2999999999993</v>
      </c>
    </row>
    <row r="234" spans="1:7" hidden="1" x14ac:dyDescent="0.2">
      <c r="A234" s="2"/>
      <c r="B234" s="62" t="s">
        <v>145</v>
      </c>
      <c r="C234" s="55" t="s">
        <v>54</v>
      </c>
      <c r="D234" s="55" t="s">
        <v>58</v>
      </c>
      <c r="E234" s="55" t="s">
        <v>230</v>
      </c>
      <c r="F234" s="59"/>
      <c r="G234" s="60">
        <f>G236+G238</f>
        <v>0</v>
      </c>
    </row>
    <row r="235" spans="1:7" ht="24" hidden="1" x14ac:dyDescent="0.2">
      <c r="A235" s="2"/>
      <c r="B235" s="48" t="s">
        <v>102</v>
      </c>
      <c r="C235" s="40" t="s">
        <v>54</v>
      </c>
      <c r="D235" s="40" t="s">
        <v>58</v>
      </c>
      <c r="E235" s="40" t="s">
        <v>230</v>
      </c>
      <c r="F235" s="41"/>
      <c r="G235" s="42">
        <f>G236</f>
        <v>0</v>
      </c>
    </row>
    <row r="236" spans="1:7" ht="24" hidden="1" x14ac:dyDescent="0.2">
      <c r="A236" s="2"/>
      <c r="B236" s="17" t="s">
        <v>218</v>
      </c>
      <c r="C236" s="13" t="s">
        <v>54</v>
      </c>
      <c r="D236" s="13" t="s">
        <v>58</v>
      </c>
      <c r="E236" s="13" t="s">
        <v>230</v>
      </c>
      <c r="F236" s="14">
        <v>200</v>
      </c>
      <c r="G236" s="15">
        <f>G237</f>
        <v>0</v>
      </c>
    </row>
    <row r="237" spans="1:7" ht="24" hidden="1" x14ac:dyDescent="0.2">
      <c r="A237" s="2"/>
      <c r="B237" s="34" t="s">
        <v>18</v>
      </c>
      <c r="C237" s="31" t="s">
        <v>54</v>
      </c>
      <c r="D237" s="31" t="s">
        <v>58</v>
      </c>
      <c r="E237" s="31" t="s">
        <v>230</v>
      </c>
      <c r="F237" s="32">
        <v>240</v>
      </c>
      <c r="G237" s="33">
        <v>0</v>
      </c>
    </row>
    <row r="238" spans="1:7" hidden="1" x14ac:dyDescent="0.2">
      <c r="A238" s="2"/>
      <c r="B238" s="63" t="s">
        <v>20</v>
      </c>
      <c r="C238" s="55" t="s">
        <v>54</v>
      </c>
      <c r="D238" s="55" t="s">
        <v>58</v>
      </c>
      <c r="E238" s="55" t="s">
        <v>230</v>
      </c>
      <c r="F238" s="59">
        <v>800</v>
      </c>
      <c r="G238" s="60">
        <f t="shared" ref="G238" si="21">G239</f>
        <v>0</v>
      </c>
    </row>
    <row r="239" spans="1:7" ht="36" hidden="1" x14ac:dyDescent="0.2">
      <c r="A239" s="2"/>
      <c r="B239" s="63" t="s">
        <v>219</v>
      </c>
      <c r="C239" s="55" t="s">
        <v>54</v>
      </c>
      <c r="D239" s="55" t="s">
        <v>58</v>
      </c>
      <c r="E239" s="55" t="s">
        <v>230</v>
      </c>
      <c r="F239" s="59">
        <v>810</v>
      </c>
      <c r="G239" s="60">
        <v>0</v>
      </c>
    </row>
    <row r="240" spans="1:7" ht="48" x14ac:dyDescent="0.2">
      <c r="A240" s="2"/>
      <c r="B240" s="63" t="s">
        <v>99</v>
      </c>
      <c r="C240" s="55" t="s">
        <v>54</v>
      </c>
      <c r="D240" s="55" t="s">
        <v>58</v>
      </c>
      <c r="E240" s="55" t="s">
        <v>236</v>
      </c>
      <c r="F240" s="59"/>
      <c r="G240" s="60">
        <f>G241</f>
        <v>6000.7</v>
      </c>
    </row>
    <row r="241" spans="1:7" x14ac:dyDescent="0.2">
      <c r="A241" s="2"/>
      <c r="B241" s="62" t="s">
        <v>73</v>
      </c>
      <c r="C241" s="55" t="s">
        <v>54</v>
      </c>
      <c r="D241" s="55" t="s">
        <v>58</v>
      </c>
      <c r="E241" s="55" t="s">
        <v>236</v>
      </c>
      <c r="F241" s="59">
        <v>500</v>
      </c>
      <c r="G241" s="60">
        <f>G242</f>
        <v>6000.7</v>
      </c>
    </row>
    <row r="242" spans="1:7" x14ac:dyDescent="0.2">
      <c r="A242" s="2"/>
      <c r="B242" s="63" t="s">
        <v>74</v>
      </c>
      <c r="C242" s="55" t="s">
        <v>54</v>
      </c>
      <c r="D242" s="55" t="s">
        <v>58</v>
      </c>
      <c r="E242" s="55" t="s">
        <v>236</v>
      </c>
      <c r="F242" s="59">
        <v>540</v>
      </c>
      <c r="G242" s="60">
        <v>6000.7</v>
      </c>
    </row>
    <row r="243" spans="1:7" ht="38.25" hidden="1" customHeight="1" x14ac:dyDescent="0.2">
      <c r="A243" s="2"/>
      <c r="B243" s="50" t="s">
        <v>223</v>
      </c>
      <c r="C243" s="40" t="s">
        <v>54</v>
      </c>
      <c r="D243" s="40" t="s">
        <v>58</v>
      </c>
      <c r="E243" s="40" t="s">
        <v>307</v>
      </c>
      <c r="F243" s="41"/>
      <c r="G243" s="42">
        <f>G244</f>
        <v>0</v>
      </c>
    </row>
    <row r="244" spans="1:7" hidden="1" x14ac:dyDescent="0.2">
      <c r="A244" s="2"/>
      <c r="C244" s="13" t="s">
        <v>54</v>
      </c>
      <c r="D244" s="13" t="s">
        <v>58</v>
      </c>
      <c r="E244" s="13" t="s">
        <v>307</v>
      </c>
      <c r="F244" s="14">
        <v>500</v>
      </c>
      <c r="G244" s="15">
        <f>G245</f>
        <v>0</v>
      </c>
    </row>
    <row r="245" spans="1:7" hidden="1" x14ac:dyDescent="0.2">
      <c r="A245" s="2"/>
      <c r="B245" s="34" t="s">
        <v>74</v>
      </c>
      <c r="C245" s="31" t="s">
        <v>54</v>
      </c>
      <c r="D245" s="31" t="s">
        <v>58</v>
      </c>
      <c r="E245" s="31" t="s">
        <v>307</v>
      </c>
      <c r="F245" s="32">
        <v>540</v>
      </c>
      <c r="G245" s="33">
        <v>0</v>
      </c>
    </row>
    <row r="246" spans="1:7" ht="24" x14ac:dyDescent="0.2">
      <c r="A246" s="2"/>
      <c r="B246" s="63" t="s">
        <v>102</v>
      </c>
      <c r="C246" s="55" t="s">
        <v>54</v>
      </c>
      <c r="D246" s="55" t="s">
        <v>58</v>
      </c>
      <c r="E246" s="55" t="s">
        <v>172</v>
      </c>
      <c r="F246" s="59"/>
      <c r="G246" s="60">
        <f>G247</f>
        <v>1714.6</v>
      </c>
    </row>
    <row r="247" spans="1:7" ht="24" x14ac:dyDescent="0.2">
      <c r="A247" s="2"/>
      <c r="B247" s="63" t="s">
        <v>218</v>
      </c>
      <c r="C247" s="55" t="s">
        <v>54</v>
      </c>
      <c r="D247" s="55" t="s">
        <v>58</v>
      </c>
      <c r="E247" s="55" t="s">
        <v>172</v>
      </c>
      <c r="F247" s="59">
        <v>200</v>
      </c>
      <c r="G247" s="60">
        <f>G248</f>
        <v>1714.6</v>
      </c>
    </row>
    <row r="248" spans="1:7" ht="24" x14ac:dyDescent="0.2">
      <c r="A248" s="2"/>
      <c r="B248" s="63" t="s">
        <v>18</v>
      </c>
      <c r="C248" s="55" t="s">
        <v>54</v>
      </c>
      <c r="D248" s="55" t="s">
        <v>58</v>
      </c>
      <c r="E248" s="55" t="s">
        <v>172</v>
      </c>
      <c r="F248" s="59">
        <v>240</v>
      </c>
      <c r="G248" s="60">
        <v>1714.6</v>
      </c>
    </row>
    <row r="249" spans="1:7" x14ac:dyDescent="0.2">
      <c r="A249" s="2"/>
      <c r="B249" s="65" t="s">
        <v>59</v>
      </c>
      <c r="C249" s="55" t="s">
        <v>54</v>
      </c>
      <c r="D249" s="55" t="s">
        <v>60</v>
      </c>
      <c r="E249" s="66"/>
      <c r="F249" s="59"/>
      <c r="G249" s="60">
        <f>G250+G256+G269</f>
        <v>14442.400000000001</v>
      </c>
    </row>
    <row r="250" spans="1:7" ht="24" hidden="1" x14ac:dyDescent="0.2">
      <c r="A250" s="2"/>
      <c r="B250" s="50" t="s">
        <v>298</v>
      </c>
      <c r="C250" s="40" t="s">
        <v>54</v>
      </c>
      <c r="D250" s="40" t="s">
        <v>60</v>
      </c>
      <c r="E250" s="40" t="s">
        <v>179</v>
      </c>
      <c r="F250" s="41"/>
      <c r="G250" s="42">
        <f>G251</f>
        <v>0</v>
      </c>
    </row>
    <row r="251" spans="1:7" hidden="1" x14ac:dyDescent="0.2">
      <c r="A251" s="2"/>
      <c r="B251" s="16" t="s">
        <v>72</v>
      </c>
      <c r="C251" s="13" t="s">
        <v>54</v>
      </c>
      <c r="D251" s="13" t="s">
        <v>60</v>
      </c>
      <c r="E251" s="13" t="s">
        <v>178</v>
      </c>
      <c r="F251" s="14"/>
      <c r="G251" s="15">
        <f>G252</f>
        <v>0</v>
      </c>
    </row>
    <row r="252" spans="1:7" ht="24" hidden="1" x14ac:dyDescent="0.2">
      <c r="A252" s="2"/>
      <c r="B252" s="16" t="s">
        <v>176</v>
      </c>
      <c r="C252" s="13" t="s">
        <v>54</v>
      </c>
      <c r="D252" s="13" t="s">
        <v>60</v>
      </c>
      <c r="E252" s="13" t="s">
        <v>177</v>
      </c>
      <c r="F252" s="14"/>
      <c r="G252" s="15">
        <f>G253</f>
        <v>0</v>
      </c>
    </row>
    <row r="253" spans="1:7" ht="28.5" hidden="1" customHeight="1" x14ac:dyDescent="0.2">
      <c r="A253" s="2"/>
      <c r="B253" s="16" t="s">
        <v>102</v>
      </c>
      <c r="C253" s="13" t="s">
        <v>54</v>
      </c>
      <c r="D253" s="13" t="s">
        <v>60</v>
      </c>
      <c r="E253" s="13" t="s">
        <v>237</v>
      </c>
      <c r="F253" s="14"/>
      <c r="G253" s="15">
        <f t="shared" ref="G253:G254" si="22">G254</f>
        <v>0</v>
      </c>
    </row>
    <row r="254" spans="1:7" ht="48" hidden="1" x14ac:dyDescent="0.2">
      <c r="A254" s="2"/>
      <c r="B254" s="17" t="s">
        <v>11</v>
      </c>
      <c r="C254" s="13" t="s">
        <v>54</v>
      </c>
      <c r="D254" s="13" t="s">
        <v>60</v>
      </c>
      <c r="E254" s="13" t="s">
        <v>237</v>
      </c>
      <c r="F254" s="14">
        <v>100</v>
      </c>
      <c r="G254" s="15">
        <f t="shared" si="22"/>
        <v>0</v>
      </c>
    </row>
    <row r="255" spans="1:7" hidden="1" x14ac:dyDescent="0.2">
      <c r="A255" s="2"/>
      <c r="B255" s="34" t="s">
        <v>225</v>
      </c>
      <c r="C255" s="31" t="s">
        <v>54</v>
      </c>
      <c r="D255" s="31" t="s">
        <v>60</v>
      </c>
      <c r="E255" s="31" t="s">
        <v>237</v>
      </c>
      <c r="F255" s="32">
        <v>110</v>
      </c>
      <c r="G255" s="33"/>
    </row>
    <row r="256" spans="1:7" ht="24" x14ac:dyDescent="0.2">
      <c r="A256" s="3" t="s">
        <v>9</v>
      </c>
      <c r="B256" s="70" t="s">
        <v>299</v>
      </c>
      <c r="C256" s="55" t="s">
        <v>54</v>
      </c>
      <c r="D256" s="55" t="s">
        <v>60</v>
      </c>
      <c r="E256" s="55" t="s">
        <v>183</v>
      </c>
      <c r="F256" s="59"/>
      <c r="G256" s="60">
        <f>G257+G261+G265</f>
        <v>3522.5</v>
      </c>
    </row>
    <row r="257" spans="1:7" ht="24" x14ac:dyDescent="0.2">
      <c r="A257" s="3"/>
      <c r="B257" s="62" t="s">
        <v>180</v>
      </c>
      <c r="C257" s="55" t="s">
        <v>54</v>
      </c>
      <c r="D257" s="55" t="s">
        <v>60</v>
      </c>
      <c r="E257" s="55" t="s">
        <v>182</v>
      </c>
      <c r="F257" s="59"/>
      <c r="G257" s="60">
        <f>G258</f>
        <v>1582.5</v>
      </c>
    </row>
    <row r="258" spans="1:7" ht="24" x14ac:dyDescent="0.2">
      <c r="A258" s="1"/>
      <c r="B258" s="62" t="s">
        <v>102</v>
      </c>
      <c r="C258" s="55" t="s">
        <v>54</v>
      </c>
      <c r="D258" s="55" t="s">
        <v>60</v>
      </c>
      <c r="E258" s="55" t="s">
        <v>181</v>
      </c>
      <c r="F258" s="59"/>
      <c r="G258" s="60">
        <f>G259</f>
        <v>1582.5</v>
      </c>
    </row>
    <row r="259" spans="1:7" ht="24" x14ac:dyDescent="0.2">
      <c r="A259" s="1"/>
      <c r="B259" s="63" t="s">
        <v>218</v>
      </c>
      <c r="C259" s="55" t="s">
        <v>54</v>
      </c>
      <c r="D259" s="55" t="s">
        <v>60</v>
      </c>
      <c r="E259" s="55" t="s">
        <v>181</v>
      </c>
      <c r="F259" s="59">
        <v>200</v>
      </c>
      <c r="G259" s="60">
        <f t="shared" ref="G259" si="23">G260</f>
        <v>1582.5</v>
      </c>
    </row>
    <row r="260" spans="1:7" ht="24" x14ac:dyDescent="0.2">
      <c r="A260" s="5"/>
      <c r="B260" s="63" t="s">
        <v>18</v>
      </c>
      <c r="C260" s="55" t="s">
        <v>54</v>
      </c>
      <c r="D260" s="55" t="s">
        <v>60</v>
      </c>
      <c r="E260" s="55" t="s">
        <v>181</v>
      </c>
      <c r="F260" s="59">
        <v>240</v>
      </c>
      <c r="G260" s="60">
        <v>1582.5</v>
      </c>
    </row>
    <row r="261" spans="1:7" ht="24" hidden="1" x14ac:dyDescent="0.2">
      <c r="A261" s="5"/>
      <c r="B261" s="50" t="s">
        <v>238</v>
      </c>
      <c r="C261" s="40" t="s">
        <v>54</v>
      </c>
      <c r="D261" s="40" t="s">
        <v>60</v>
      </c>
      <c r="E261" s="40" t="s">
        <v>239</v>
      </c>
      <c r="F261" s="41"/>
      <c r="G261" s="42">
        <f>G262</f>
        <v>0</v>
      </c>
    </row>
    <row r="262" spans="1:7" ht="24" hidden="1" x14ac:dyDescent="0.2">
      <c r="A262" s="5"/>
      <c r="B262" s="16" t="s">
        <v>102</v>
      </c>
      <c r="C262" s="13" t="s">
        <v>54</v>
      </c>
      <c r="D262" s="13" t="s">
        <v>60</v>
      </c>
      <c r="E262" s="13" t="s">
        <v>240</v>
      </c>
      <c r="F262" s="14"/>
      <c r="G262" s="15">
        <f>G263</f>
        <v>0</v>
      </c>
    </row>
    <row r="263" spans="1:7" ht="24" hidden="1" x14ac:dyDescent="0.2">
      <c r="A263" s="5"/>
      <c r="B263" s="17" t="s">
        <v>218</v>
      </c>
      <c r="C263" s="13" t="s">
        <v>54</v>
      </c>
      <c r="D263" s="13" t="s">
        <v>60</v>
      </c>
      <c r="E263" s="13" t="s">
        <v>240</v>
      </c>
      <c r="F263" s="14">
        <v>200</v>
      </c>
      <c r="G263" s="15">
        <f>G264</f>
        <v>0</v>
      </c>
    </row>
    <row r="264" spans="1:7" ht="24" hidden="1" x14ac:dyDescent="0.2">
      <c r="A264" s="5"/>
      <c r="B264" s="34" t="s">
        <v>18</v>
      </c>
      <c r="C264" s="31" t="s">
        <v>54</v>
      </c>
      <c r="D264" s="31" t="s">
        <v>60</v>
      </c>
      <c r="E264" s="31" t="s">
        <v>240</v>
      </c>
      <c r="F264" s="32">
        <v>240</v>
      </c>
      <c r="G264" s="33"/>
    </row>
    <row r="265" spans="1:7" ht="24" x14ac:dyDescent="0.2">
      <c r="B265" s="62" t="s">
        <v>184</v>
      </c>
      <c r="C265" s="55" t="s">
        <v>54</v>
      </c>
      <c r="D265" s="55" t="s">
        <v>60</v>
      </c>
      <c r="E265" s="67" t="s">
        <v>186</v>
      </c>
      <c r="F265" s="59"/>
      <c r="G265" s="60">
        <f>G266</f>
        <v>1940</v>
      </c>
    </row>
    <row r="266" spans="1:7" ht="24" x14ac:dyDescent="0.2">
      <c r="B266" s="62" t="s">
        <v>102</v>
      </c>
      <c r="C266" s="55" t="s">
        <v>54</v>
      </c>
      <c r="D266" s="55" t="s">
        <v>60</v>
      </c>
      <c r="E266" s="67" t="s">
        <v>185</v>
      </c>
      <c r="F266" s="59"/>
      <c r="G266" s="60">
        <f>G267</f>
        <v>1940</v>
      </c>
    </row>
    <row r="267" spans="1:7" ht="24" x14ac:dyDescent="0.2">
      <c r="B267" s="63" t="s">
        <v>218</v>
      </c>
      <c r="C267" s="55" t="s">
        <v>54</v>
      </c>
      <c r="D267" s="55" t="s">
        <v>60</v>
      </c>
      <c r="E267" s="67" t="s">
        <v>185</v>
      </c>
      <c r="F267" s="59">
        <v>200</v>
      </c>
      <c r="G267" s="60">
        <f>G268</f>
        <v>1940</v>
      </c>
    </row>
    <row r="268" spans="1:7" ht="24" x14ac:dyDescent="0.2">
      <c r="B268" s="63" t="s">
        <v>18</v>
      </c>
      <c r="C268" s="55" t="s">
        <v>54</v>
      </c>
      <c r="D268" s="55" t="s">
        <v>60</v>
      </c>
      <c r="E268" s="67" t="s">
        <v>185</v>
      </c>
      <c r="F268" s="59">
        <v>240</v>
      </c>
      <c r="G268" s="60">
        <v>1940</v>
      </c>
    </row>
    <row r="269" spans="1:7" ht="24" x14ac:dyDescent="0.2">
      <c r="B269" s="63" t="s">
        <v>268</v>
      </c>
      <c r="C269" s="55" t="s">
        <v>54</v>
      </c>
      <c r="D269" s="55" t="s">
        <v>60</v>
      </c>
      <c r="E269" s="67" t="s">
        <v>275</v>
      </c>
      <c r="F269" s="59"/>
      <c r="G269" s="60">
        <f>G270</f>
        <v>10919.900000000001</v>
      </c>
    </row>
    <row r="270" spans="1:7" ht="24" x14ac:dyDescent="0.2">
      <c r="B270" s="63" t="s">
        <v>273</v>
      </c>
      <c r="C270" s="55" t="s">
        <v>54</v>
      </c>
      <c r="D270" s="55" t="s">
        <v>60</v>
      </c>
      <c r="E270" s="67">
        <v>2900200000</v>
      </c>
      <c r="F270" s="59"/>
      <c r="G270" s="60">
        <f>G271+G274+G277+G280</f>
        <v>10919.900000000001</v>
      </c>
    </row>
    <row r="271" spans="1:7" ht="24" x14ac:dyDescent="0.2">
      <c r="B271" s="63" t="s">
        <v>269</v>
      </c>
      <c r="C271" s="55" t="s">
        <v>54</v>
      </c>
      <c r="D271" s="55" t="s">
        <v>60</v>
      </c>
      <c r="E271" s="67" t="s">
        <v>316</v>
      </c>
      <c r="F271" s="59"/>
      <c r="G271" s="60">
        <f>G272</f>
        <v>1398</v>
      </c>
    </row>
    <row r="272" spans="1:7" ht="24" x14ac:dyDescent="0.2">
      <c r="B272" s="63" t="s">
        <v>218</v>
      </c>
      <c r="C272" s="55" t="s">
        <v>54</v>
      </c>
      <c r="D272" s="55" t="s">
        <v>60</v>
      </c>
      <c r="E272" s="67" t="s">
        <v>316</v>
      </c>
      <c r="F272" s="59">
        <v>200</v>
      </c>
      <c r="G272" s="60">
        <f>G273</f>
        <v>1398</v>
      </c>
    </row>
    <row r="273" spans="2:7" ht="24" x14ac:dyDescent="0.2">
      <c r="B273" s="63" t="s">
        <v>18</v>
      </c>
      <c r="C273" s="55" t="s">
        <v>54</v>
      </c>
      <c r="D273" s="55" t="s">
        <v>60</v>
      </c>
      <c r="E273" s="67" t="s">
        <v>316</v>
      </c>
      <c r="F273" s="59">
        <v>240</v>
      </c>
      <c r="G273" s="60">
        <v>1398</v>
      </c>
    </row>
    <row r="274" spans="2:7" ht="24" hidden="1" x14ac:dyDescent="0.2">
      <c r="B274" s="63" t="s">
        <v>269</v>
      </c>
      <c r="C274" s="55" t="s">
        <v>54</v>
      </c>
      <c r="D274" s="55" t="s">
        <v>60</v>
      </c>
      <c r="E274" s="67" t="s">
        <v>274</v>
      </c>
      <c r="F274" s="59"/>
      <c r="G274" s="60">
        <f>G275</f>
        <v>0</v>
      </c>
    </row>
    <row r="275" spans="2:7" ht="24" hidden="1" x14ac:dyDescent="0.2">
      <c r="B275" s="63" t="s">
        <v>218</v>
      </c>
      <c r="C275" s="55" t="s">
        <v>54</v>
      </c>
      <c r="D275" s="55" t="s">
        <v>60</v>
      </c>
      <c r="E275" s="67" t="s">
        <v>274</v>
      </c>
      <c r="F275" s="59">
        <v>200</v>
      </c>
      <c r="G275" s="60">
        <f>G276</f>
        <v>0</v>
      </c>
    </row>
    <row r="276" spans="2:7" ht="24" hidden="1" x14ac:dyDescent="0.2">
      <c r="B276" s="63" t="s">
        <v>18</v>
      </c>
      <c r="C276" s="55" t="s">
        <v>54</v>
      </c>
      <c r="D276" s="55" t="s">
        <v>60</v>
      </c>
      <c r="E276" s="67" t="s">
        <v>274</v>
      </c>
      <c r="F276" s="59">
        <v>240</v>
      </c>
      <c r="G276" s="60">
        <v>0</v>
      </c>
    </row>
    <row r="277" spans="2:7" ht="11.25" customHeight="1" x14ac:dyDescent="0.2">
      <c r="B277" s="63" t="s">
        <v>314</v>
      </c>
      <c r="C277" s="55" t="s">
        <v>54</v>
      </c>
      <c r="D277" s="55" t="s">
        <v>60</v>
      </c>
      <c r="E277" s="67" t="s">
        <v>312</v>
      </c>
      <c r="F277" s="59"/>
      <c r="G277" s="60">
        <f>G278</f>
        <v>8569.7000000000007</v>
      </c>
    </row>
    <row r="278" spans="2:7" ht="24" x14ac:dyDescent="0.2">
      <c r="B278" s="63" t="s">
        <v>218</v>
      </c>
      <c r="C278" s="55" t="s">
        <v>54</v>
      </c>
      <c r="D278" s="55" t="s">
        <v>60</v>
      </c>
      <c r="E278" s="67" t="s">
        <v>312</v>
      </c>
      <c r="F278" s="59">
        <v>200</v>
      </c>
      <c r="G278" s="60">
        <f>G279</f>
        <v>8569.7000000000007</v>
      </c>
    </row>
    <row r="279" spans="2:7" ht="24" x14ac:dyDescent="0.2">
      <c r="B279" s="63" t="s">
        <v>18</v>
      </c>
      <c r="C279" s="55" t="s">
        <v>54</v>
      </c>
      <c r="D279" s="55" t="s">
        <v>60</v>
      </c>
      <c r="E279" s="67" t="s">
        <v>312</v>
      </c>
      <c r="F279" s="59">
        <v>240</v>
      </c>
      <c r="G279" s="60">
        <v>8569.7000000000007</v>
      </c>
    </row>
    <row r="280" spans="2:7" ht="24" x14ac:dyDescent="0.2">
      <c r="B280" s="63" t="s">
        <v>315</v>
      </c>
      <c r="C280" s="55" t="s">
        <v>54</v>
      </c>
      <c r="D280" s="55" t="s">
        <v>60</v>
      </c>
      <c r="E280" s="67" t="s">
        <v>313</v>
      </c>
      <c r="F280" s="59"/>
      <c r="G280" s="60">
        <f>G281</f>
        <v>952.2</v>
      </c>
    </row>
    <row r="281" spans="2:7" ht="24" x14ac:dyDescent="0.2">
      <c r="B281" s="63" t="s">
        <v>218</v>
      </c>
      <c r="C281" s="55" t="s">
        <v>54</v>
      </c>
      <c r="D281" s="55" t="s">
        <v>60</v>
      </c>
      <c r="E281" s="67" t="s">
        <v>313</v>
      </c>
      <c r="F281" s="59">
        <v>200</v>
      </c>
      <c r="G281" s="60">
        <f>G282</f>
        <v>952.2</v>
      </c>
    </row>
    <row r="282" spans="2:7" ht="24" x14ac:dyDescent="0.2">
      <c r="B282" s="63" t="s">
        <v>18</v>
      </c>
      <c r="C282" s="55" t="s">
        <v>54</v>
      </c>
      <c r="D282" s="55" t="s">
        <v>60</v>
      </c>
      <c r="E282" s="67" t="s">
        <v>313</v>
      </c>
      <c r="F282" s="59">
        <v>240</v>
      </c>
      <c r="G282" s="60">
        <v>952.2</v>
      </c>
    </row>
    <row r="283" spans="2:7" x14ac:dyDescent="0.2">
      <c r="B283" s="63" t="s">
        <v>61</v>
      </c>
      <c r="C283" s="55" t="s">
        <v>46</v>
      </c>
      <c r="D283" s="55" t="s">
        <v>33</v>
      </c>
      <c r="E283" s="55"/>
      <c r="F283" s="59"/>
      <c r="G283" s="60">
        <f>G284</f>
        <v>22084.9</v>
      </c>
    </row>
    <row r="284" spans="2:7" x14ac:dyDescent="0.2">
      <c r="B284" s="63" t="s">
        <v>62</v>
      </c>
      <c r="C284" s="55" t="s">
        <v>46</v>
      </c>
      <c r="D284" s="55" t="s">
        <v>43</v>
      </c>
      <c r="E284" s="55"/>
      <c r="F284" s="59"/>
      <c r="G284" s="60">
        <f>G285+G328</f>
        <v>22084.9</v>
      </c>
    </row>
    <row r="285" spans="2:7" ht="27.75" customHeight="1" x14ac:dyDescent="0.2">
      <c r="B285" s="65" t="s">
        <v>300</v>
      </c>
      <c r="C285" s="55" t="s">
        <v>46</v>
      </c>
      <c r="D285" s="55" t="s">
        <v>43</v>
      </c>
      <c r="E285" s="55" t="s">
        <v>92</v>
      </c>
      <c r="F285" s="59"/>
      <c r="G285" s="60">
        <f>G286+G312</f>
        <v>22018.9</v>
      </c>
    </row>
    <row r="286" spans="2:7" ht="24" x14ac:dyDescent="0.2">
      <c r="B286" s="62" t="s">
        <v>187</v>
      </c>
      <c r="C286" s="55" t="s">
        <v>46</v>
      </c>
      <c r="D286" s="55" t="s">
        <v>43</v>
      </c>
      <c r="E286" s="55" t="s">
        <v>191</v>
      </c>
      <c r="F286" s="59"/>
      <c r="G286" s="60">
        <f>G287+G303</f>
        <v>7651.6</v>
      </c>
    </row>
    <row r="287" spans="2:7" x14ac:dyDescent="0.2">
      <c r="B287" s="62" t="s">
        <v>188</v>
      </c>
      <c r="C287" s="55" t="s">
        <v>46</v>
      </c>
      <c r="D287" s="55" t="s">
        <v>43</v>
      </c>
      <c r="E287" s="55" t="s">
        <v>190</v>
      </c>
      <c r="F287" s="59"/>
      <c r="G287" s="60">
        <f>G288+G291+G294+G298</f>
        <v>6916.6</v>
      </c>
    </row>
    <row r="288" spans="2:7" ht="36" x14ac:dyDescent="0.2">
      <c r="B288" s="62" t="s">
        <v>189</v>
      </c>
      <c r="C288" s="55" t="s">
        <v>46</v>
      </c>
      <c r="D288" s="55" t="s">
        <v>43</v>
      </c>
      <c r="E288" s="55" t="s">
        <v>263</v>
      </c>
      <c r="F288" s="59"/>
      <c r="G288" s="60">
        <f>G289</f>
        <v>105.4</v>
      </c>
    </row>
    <row r="289" spans="2:7" ht="24" x14ac:dyDescent="0.2">
      <c r="B289" s="63" t="s">
        <v>218</v>
      </c>
      <c r="C289" s="55" t="s">
        <v>46</v>
      </c>
      <c r="D289" s="55" t="s">
        <v>43</v>
      </c>
      <c r="E289" s="55" t="s">
        <v>263</v>
      </c>
      <c r="F289" s="59">
        <v>200</v>
      </c>
      <c r="G289" s="60">
        <f t="shared" ref="G289" si="24">G290</f>
        <v>105.4</v>
      </c>
    </row>
    <row r="290" spans="2:7" ht="24" x14ac:dyDescent="0.2">
      <c r="B290" s="63" t="s">
        <v>18</v>
      </c>
      <c r="C290" s="55" t="s">
        <v>46</v>
      </c>
      <c r="D290" s="55" t="s">
        <v>43</v>
      </c>
      <c r="E290" s="55" t="s">
        <v>263</v>
      </c>
      <c r="F290" s="59">
        <v>240</v>
      </c>
      <c r="G290" s="60">
        <v>105.4</v>
      </c>
    </row>
    <row r="291" spans="2:7" ht="24" x14ac:dyDescent="0.2">
      <c r="B291" s="62" t="s">
        <v>63</v>
      </c>
      <c r="C291" s="55" t="s">
        <v>46</v>
      </c>
      <c r="D291" s="55" t="s">
        <v>43</v>
      </c>
      <c r="E291" s="55" t="s">
        <v>262</v>
      </c>
      <c r="F291" s="59"/>
      <c r="G291" s="60">
        <f t="shared" ref="G291:G292" si="25">G292</f>
        <v>18.600000000000001</v>
      </c>
    </row>
    <row r="292" spans="2:7" ht="24" x14ac:dyDescent="0.2">
      <c r="B292" s="63" t="s">
        <v>218</v>
      </c>
      <c r="C292" s="55" t="s">
        <v>46</v>
      </c>
      <c r="D292" s="55" t="s">
        <v>43</v>
      </c>
      <c r="E292" s="55" t="s">
        <v>262</v>
      </c>
      <c r="F292" s="59">
        <v>200</v>
      </c>
      <c r="G292" s="60">
        <f t="shared" si="25"/>
        <v>18.600000000000001</v>
      </c>
    </row>
    <row r="293" spans="2:7" ht="24" x14ac:dyDescent="0.2">
      <c r="B293" s="63" t="s">
        <v>18</v>
      </c>
      <c r="C293" s="55" t="s">
        <v>46</v>
      </c>
      <c r="D293" s="55" t="s">
        <v>43</v>
      </c>
      <c r="E293" s="55" t="s">
        <v>262</v>
      </c>
      <c r="F293" s="59">
        <v>240</v>
      </c>
      <c r="G293" s="60">
        <v>18.600000000000001</v>
      </c>
    </row>
    <row r="294" spans="2:7" ht="72" x14ac:dyDescent="0.2">
      <c r="B294" s="62" t="s">
        <v>192</v>
      </c>
      <c r="C294" s="55" t="s">
        <v>46</v>
      </c>
      <c r="D294" s="55" t="s">
        <v>43</v>
      </c>
      <c r="E294" s="55" t="s">
        <v>272</v>
      </c>
      <c r="F294" s="59"/>
      <c r="G294" s="60">
        <f>G295</f>
        <v>1563.3</v>
      </c>
    </row>
    <row r="295" spans="2:7" ht="24" x14ac:dyDescent="0.2">
      <c r="B295" s="63" t="s">
        <v>86</v>
      </c>
      <c r="C295" s="55" t="s">
        <v>46</v>
      </c>
      <c r="D295" s="55" t="s">
        <v>43</v>
      </c>
      <c r="E295" s="55" t="s">
        <v>272</v>
      </c>
      <c r="F295" s="59"/>
      <c r="G295" s="60">
        <f>G296</f>
        <v>1563.3</v>
      </c>
    </row>
    <row r="296" spans="2:7" ht="48" x14ac:dyDescent="0.2">
      <c r="B296" s="63" t="s">
        <v>11</v>
      </c>
      <c r="C296" s="55" t="s">
        <v>46</v>
      </c>
      <c r="D296" s="55" t="s">
        <v>43</v>
      </c>
      <c r="E296" s="55" t="s">
        <v>272</v>
      </c>
      <c r="F296" s="59">
        <v>100</v>
      </c>
      <c r="G296" s="60">
        <f>G297</f>
        <v>1563.3</v>
      </c>
    </row>
    <row r="297" spans="2:7" x14ac:dyDescent="0.2">
      <c r="B297" s="63" t="s">
        <v>225</v>
      </c>
      <c r="C297" s="55" t="s">
        <v>46</v>
      </c>
      <c r="D297" s="55" t="s">
        <v>43</v>
      </c>
      <c r="E297" s="55" t="s">
        <v>272</v>
      </c>
      <c r="F297" s="59">
        <v>110</v>
      </c>
      <c r="G297" s="60">
        <v>1563.3</v>
      </c>
    </row>
    <row r="298" spans="2:7" ht="24" x14ac:dyDescent="0.2">
      <c r="B298" s="62" t="s">
        <v>193</v>
      </c>
      <c r="C298" s="55" t="s">
        <v>46</v>
      </c>
      <c r="D298" s="55" t="s">
        <v>43</v>
      </c>
      <c r="E298" s="55" t="s">
        <v>194</v>
      </c>
      <c r="F298" s="59"/>
      <c r="G298" s="60">
        <f>G299+G301</f>
        <v>5229.3</v>
      </c>
    </row>
    <row r="299" spans="2:7" ht="48" x14ac:dyDescent="0.2">
      <c r="B299" s="63" t="s">
        <v>11</v>
      </c>
      <c r="C299" s="55" t="s">
        <v>46</v>
      </c>
      <c r="D299" s="55" t="s">
        <v>43</v>
      </c>
      <c r="E299" s="55" t="s">
        <v>194</v>
      </c>
      <c r="F299" s="59">
        <v>100</v>
      </c>
      <c r="G299" s="60">
        <f>G300</f>
        <v>4045.3</v>
      </c>
    </row>
    <row r="300" spans="2:7" x14ac:dyDescent="0.2">
      <c r="B300" s="63" t="s">
        <v>225</v>
      </c>
      <c r="C300" s="55" t="s">
        <v>46</v>
      </c>
      <c r="D300" s="55" t="s">
        <v>43</v>
      </c>
      <c r="E300" s="55" t="s">
        <v>194</v>
      </c>
      <c r="F300" s="59">
        <v>110</v>
      </c>
      <c r="G300" s="60">
        <v>4045.3</v>
      </c>
    </row>
    <row r="301" spans="2:7" ht="24" x14ac:dyDescent="0.2">
      <c r="B301" s="63" t="s">
        <v>218</v>
      </c>
      <c r="C301" s="55" t="s">
        <v>46</v>
      </c>
      <c r="D301" s="55" t="s">
        <v>43</v>
      </c>
      <c r="E301" s="55" t="s">
        <v>194</v>
      </c>
      <c r="F301" s="59">
        <v>200</v>
      </c>
      <c r="G301" s="60">
        <f>G302</f>
        <v>1184</v>
      </c>
    </row>
    <row r="302" spans="2:7" ht="24" x14ac:dyDescent="0.2">
      <c r="B302" s="63" t="s">
        <v>18</v>
      </c>
      <c r="C302" s="55" t="s">
        <v>46</v>
      </c>
      <c r="D302" s="55" t="s">
        <v>43</v>
      </c>
      <c r="E302" s="55" t="s">
        <v>194</v>
      </c>
      <c r="F302" s="59">
        <v>240</v>
      </c>
      <c r="G302" s="60">
        <v>1184</v>
      </c>
    </row>
    <row r="303" spans="2:7" x14ac:dyDescent="0.2">
      <c r="B303" s="62" t="s">
        <v>195</v>
      </c>
      <c r="C303" s="55" t="s">
        <v>46</v>
      </c>
      <c r="D303" s="55" t="s">
        <v>43</v>
      </c>
      <c r="E303" s="55" t="s">
        <v>197</v>
      </c>
      <c r="F303" s="59"/>
      <c r="G303" s="60">
        <f>G304+G307</f>
        <v>735</v>
      </c>
    </row>
    <row r="304" spans="2:7" ht="72" hidden="1" x14ac:dyDescent="0.2">
      <c r="B304" s="48" t="s">
        <v>192</v>
      </c>
      <c r="C304" s="40" t="s">
        <v>46</v>
      </c>
      <c r="D304" s="40" t="s">
        <v>43</v>
      </c>
      <c r="E304" s="40" t="s">
        <v>196</v>
      </c>
      <c r="F304" s="41"/>
      <c r="G304" s="42">
        <f>G305</f>
        <v>0</v>
      </c>
    </row>
    <row r="305" spans="2:7" ht="48" hidden="1" x14ac:dyDescent="0.2">
      <c r="B305" s="17" t="s">
        <v>11</v>
      </c>
      <c r="C305" s="13" t="s">
        <v>46</v>
      </c>
      <c r="D305" s="13" t="s">
        <v>43</v>
      </c>
      <c r="E305" s="13" t="s">
        <v>196</v>
      </c>
      <c r="F305" s="14">
        <v>100</v>
      </c>
      <c r="G305" s="15">
        <f>G306</f>
        <v>0</v>
      </c>
    </row>
    <row r="306" spans="2:7" hidden="1" x14ac:dyDescent="0.2">
      <c r="B306" s="34" t="s">
        <v>225</v>
      </c>
      <c r="C306" s="31" t="s">
        <v>46</v>
      </c>
      <c r="D306" s="31" t="s">
        <v>43</v>
      </c>
      <c r="E306" s="31" t="s">
        <v>196</v>
      </c>
      <c r="F306" s="32">
        <v>110</v>
      </c>
      <c r="G306" s="33"/>
    </row>
    <row r="307" spans="2:7" ht="24" x14ac:dyDescent="0.2">
      <c r="B307" s="62" t="s">
        <v>193</v>
      </c>
      <c r="C307" s="55" t="s">
        <v>46</v>
      </c>
      <c r="D307" s="55" t="s">
        <v>43</v>
      </c>
      <c r="E307" s="55" t="s">
        <v>198</v>
      </c>
      <c r="F307" s="59"/>
      <c r="G307" s="60">
        <f>G308+G310</f>
        <v>735</v>
      </c>
    </row>
    <row r="308" spans="2:7" ht="48" x14ac:dyDescent="0.2">
      <c r="B308" s="63" t="s">
        <v>11</v>
      </c>
      <c r="C308" s="55" t="s">
        <v>46</v>
      </c>
      <c r="D308" s="55" t="s">
        <v>43</v>
      </c>
      <c r="E308" s="55" t="s">
        <v>198</v>
      </c>
      <c r="F308" s="59">
        <v>100</v>
      </c>
      <c r="G308" s="60">
        <f>G309</f>
        <v>305</v>
      </c>
    </row>
    <row r="309" spans="2:7" x14ac:dyDescent="0.2">
      <c r="B309" s="63" t="s">
        <v>225</v>
      </c>
      <c r="C309" s="55" t="s">
        <v>46</v>
      </c>
      <c r="D309" s="55" t="s">
        <v>43</v>
      </c>
      <c r="E309" s="55" t="s">
        <v>198</v>
      </c>
      <c r="F309" s="59">
        <v>110</v>
      </c>
      <c r="G309" s="60">
        <v>305</v>
      </c>
    </row>
    <row r="310" spans="2:7" ht="24" x14ac:dyDescent="0.2">
      <c r="B310" s="63" t="s">
        <v>218</v>
      </c>
      <c r="C310" s="55" t="s">
        <v>46</v>
      </c>
      <c r="D310" s="55" t="s">
        <v>43</v>
      </c>
      <c r="E310" s="55" t="s">
        <v>198</v>
      </c>
      <c r="F310" s="59">
        <v>200</v>
      </c>
      <c r="G310" s="60">
        <f t="shared" ref="G310" si="26">G311</f>
        <v>430</v>
      </c>
    </row>
    <row r="311" spans="2:7" ht="24" x14ac:dyDescent="0.2">
      <c r="B311" s="63" t="s">
        <v>18</v>
      </c>
      <c r="C311" s="55" t="s">
        <v>46</v>
      </c>
      <c r="D311" s="55" t="s">
        <v>43</v>
      </c>
      <c r="E311" s="55" t="s">
        <v>198</v>
      </c>
      <c r="F311" s="59">
        <v>240</v>
      </c>
      <c r="G311" s="60">
        <v>430</v>
      </c>
    </row>
    <row r="312" spans="2:7" x14ac:dyDescent="0.2">
      <c r="B312" s="62" t="s">
        <v>89</v>
      </c>
      <c r="C312" s="55" t="s">
        <v>46</v>
      </c>
      <c r="D312" s="55" t="s">
        <v>43</v>
      </c>
      <c r="E312" s="55" t="s">
        <v>276</v>
      </c>
      <c r="F312" s="59"/>
      <c r="G312" s="60">
        <f>G313</f>
        <v>14367.3</v>
      </c>
    </row>
    <row r="313" spans="2:7" ht="24" x14ac:dyDescent="0.2">
      <c r="B313" s="62" t="s">
        <v>90</v>
      </c>
      <c r="C313" s="55" t="s">
        <v>46</v>
      </c>
      <c r="D313" s="55" t="s">
        <v>43</v>
      </c>
      <c r="E313" s="55" t="s">
        <v>277</v>
      </c>
      <c r="F313" s="59"/>
      <c r="G313" s="60">
        <f>G314+G317+G325</f>
        <v>14367.3</v>
      </c>
    </row>
    <row r="314" spans="2:7" ht="72" x14ac:dyDescent="0.2">
      <c r="B314" s="62" t="s">
        <v>192</v>
      </c>
      <c r="C314" s="55" t="s">
        <v>46</v>
      </c>
      <c r="D314" s="55" t="s">
        <v>43</v>
      </c>
      <c r="E314" s="55" t="s">
        <v>270</v>
      </c>
      <c r="F314" s="59"/>
      <c r="G314" s="60">
        <f>G315</f>
        <v>2979.3</v>
      </c>
    </row>
    <row r="315" spans="2:7" ht="48" x14ac:dyDescent="0.2">
      <c r="B315" s="63" t="s">
        <v>11</v>
      </c>
      <c r="C315" s="55" t="s">
        <v>46</v>
      </c>
      <c r="D315" s="55" t="s">
        <v>43</v>
      </c>
      <c r="E315" s="55" t="s">
        <v>270</v>
      </c>
      <c r="F315" s="59">
        <v>100</v>
      </c>
      <c r="G315" s="60">
        <f>G316</f>
        <v>2979.3</v>
      </c>
    </row>
    <row r="316" spans="2:7" x14ac:dyDescent="0.2">
      <c r="B316" s="63" t="s">
        <v>225</v>
      </c>
      <c r="C316" s="55" t="s">
        <v>46</v>
      </c>
      <c r="D316" s="55" t="s">
        <v>43</v>
      </c>
      <c r="E316" s="55" t="s">
        <v>270</v>
      </c>
      <c r="F316" s="59">
        <v>110</v>
      </c>
      <c r="G316" s="60">
        <v>2979.3</v>
      </c>
    </row>
    <row r="317" spans="2:7" ht="24" x14ac:dyDescent="0.2">
      <c r="B317" s="62" t="s">
        <v>193</v>
      </c>
      <c r="C317" s="55" t="s">
        <v>46</v>
      </c>
      <c r="D317" s="55" t="s">
        <v>43</v>
      </c>
      <c r="E317" s="55" t="s">
        <v>271</v>
      </c>
      <c r="F317" s="59"/>
      <c r="G317" s="60">
        <f>G318+G320+G322</f>
        <v>11258</v>
      </c>
    </row>
    <row r="318" spans="2:7" ht="48" x14ac:dyDescent="0.2">
      <c r="B318" s="63" t="s">
        <v>11</v>
      </c>
      <c r="C318" s="55" t="s">
        <v>46</v>
      </c>
      <c r="D318" s="55" t="s">
        <v>43</v>
      </c>
      <c r="E318" s="55" t="s">
        <v>271</v>
      </c>
      <c r="F318" s="59">
        <v>100</v>
      </c>
      <c r="G318" s="60">
        <f>G319</f>
        <v>8003.8</v>
      </c>
    </row>
    <row r="319" spans="2:7" x14ac:dyDescent="0.2">
      <c r="B319" s="63" t="s">
        <v>225</v>
      </c>
      <c r="C319" s="55" t="s">
        <v>46</v>
      </c>
      <c r="D319" s="55" t="s">
        <v>43</v>
      </c>
      <c r="E319" s="55" t="s">
        <v>271</v>
      </c>
      <c r="F319" s="59">
        <v>110</v>
      </c>
      <c r="G319" s="60">
        <v>8003.8</v>
      </c>
    </row>
    <row r="320" spans="2:7" ht="24" x14ac:dyDescent="0.2">
      <c r="B320" s="63" t="s">
        <v>218</v>
      </c>
      <c r="C320" s="55" t="s">
        <v>46</v>
      </c>
      <c r="D320" s="55" t="s">
        <v>43</v>
      </c>
      <c r="E320" s="55" t="s">
        <v>271</v>
      </c>
      <c r="F320" s="59">
        <v>200</v>
      </c>
      <c r="G320" s="60">
        <f>G321</f>
        <v>2815</v>
      </c>
    </row>
    <row r="321" spans="2:7" ht="24" x14ac:dyDescent="0.2">
      <c r="B321" s="63" t="s">
        <v>18</v>
      </c>
      <c r="C321" s="55" t="s">
        <v>46</v>
      </c>
      <c r="D321" s="55" t="s">
        <v>43</v>
      </c>
      <c r="E321" s="55" t="s">
        <v>271</v>
      </c>
      <c r="F321" s="59">
        <v>240</v>
      </c>
      <c r="G321" s="60">
        <v>2815</v>
      </c>
    </row>
    <row r="322" spans="2:7" x14ac:dyDescent="0.2">
      <c r="B322" s="63" t="s">
        <v>20</v>
      </c>
      <c r="C322" s="55" t="s">
        <v>46</v>
      </c>
      <c r="D322" s="55" t="s">
        <v>43</v>
      </c>
      <c r="E322" s="55" t="s">
        <v>271</v>
      </c>
      <c r="F322" s="59">
        <v>800</v>
      </c>
      <c r="G322" s="60">
        <f>G323+G324</f>
        <v>439.2</v>
      </c>
    </row>
    <row r="323" spans="2:7" hidden="1" x14ac:dyDescent="0.2">
      <c r="B323" s="43" t="s">
        <v>235</v>
      </c>
      <c r="C323" s="45" t="s">
        <v>46</v>
      </c>
      <c r="D323" s="45" t="s">
        <v>43</v>
      </c>
      <c r="E323" s="45" t="s">
        <v>271</v>
      </c>
      <c r="F323" s="46">
        <v>830</v>
      </c>
      <c r="G323" s="47">
        <v>0</v>
      </c>
    </row>
    <row r="324" spans="2:7" x14ac:dyDescent="0.2">
      <c r="B324" s="63" t="s">
        <v>21</v>
      </c>
      <c r="C324" s="55" t="s">
        <v>46</v>
      </c>
      <c r="D324" s="55" t="s">
        <v>43</v>
      </c>
      <c r="E324" s="55" t="s">
        <v>271</v>
      </c>
      <c r="F324" s="59">
        <v>850</v>
      </c>
      <c r="G324" s="60">
        <v>439.2</v>
      </c>
    </row>
    <row r="325" spans="2:7" x14ac:dyDescent="0.2">
      <c r="B325" s="63"/>
      <c r="C325" s="55" t="s">
        <v>46</v>
      </c>
      <c r="D325" s="55" t="s">
        <v>43</v>
      </c>
      <c r="E325" s="55" t="s">
        <v>317</v>
      </c>
      <c r="F325" s="59"/>
      <c r="G325" s="60">
        <f>G326</f>
        <v>130</v>
      </c>
    </row>
    <row r="326" spans="2:7" x14ac:dyDescent="0.2">
      <c r="B326" s="63"/>
      <c r="C326" s="55" t="s">
        <v>46</v>
      </c>
      <c r="D326" s="55" t="s">
        <v>43</v>
      </c>
      <c r="E326" s="55" t="s">
        <v>317</v>
      </c>
      <c r="F326" s="59">
        <v>240</v>
      </c>
      <c r="G326" s="60">
        <f>G327</f>
        <v>130</v>
      </c>
    </row>
    <row r="327" spans="2:7" x14ac:dyDescent="0.2">
      <c r="B327" s="63"/>
      <c r="C327" s="55" t="s">
        <v>46</v>
      </c>
      <c r="D327" s="55" t="s">
        <v>43</v>
      </c>
      <c r="E327" s="55" t="s">
        <v>317</v>
      </c>
      <c r="F327" s="59">
        <v>244</v>
      </c>
      <c r="G327" s="60">
        <v>130</v>
      </c>
    </row>
    <row r="328" spans="2:7" ht="36" x14ac:dyDescent="0.2">
      <c r="B328" s="62" t="s">
        <v>291</v>
      </c>
      <c r="C328" s="55" t="s">
        <v>46</v>
      </c>
      <c r="D328" s="55" t="s">
        <v>43</v>
      </c>
      <c r="E328" s="55" t="s">
        <v>111</v>
      </c>
      <c r="F328" s="59"/>
      <c r="G328" s="60">
        <f>G329+G334</f>
        <v>66</v>
      </c>
    </row>
    <row r="329" spans="2:7" x14ac:dyDescent="0.2">
      <c r="B329" s="62" t="s">
        <v>29</v>
      </c>
      <c r="C329" s="58">
        <v>8</v>
      </c>
      <c r="D329" s="58">
        <v>1</v>
      </c>
      <c r="E329" s="55" t="s">
        <v>202</v>
      </c>
      <c r="F329" s="59"/>
      <c r="G329" s="60">
        <f t="shared" ref="G329:G330" si="27">G330</f>
        <v>23</v>
      </c>
    </row>
    <row r="330" spans="2:7" ht="24" x14ac:dyDescent="0.2">
      <c r="B330" s="62" t="s">
        <v>199</v>
      </c>
      <c r="C330" s="58">
        <v>8</v>
      </c>
      <c r="D330" s="58">
        <v>1</v>
      </c>
      <c r="E330" s="55" t="s">
        <v>201</v>
      </c>
      <c r="F330" s="59"/>
      <c r="G330" s="60">
        <f t="shared" si="27"/>
        <v>23</v>
      </c>
    </row>
    <row r="331" spans="2:7" ht="24" x14ac:dyDescent="0.2">
      <c r="B331" s="62" t="s">
        <v>102</v>
      </c>
      <c r="C331" s="58">
        <v>8</v>
      </c>
      <c r="D331" s="58">
        <v>1</v>
      </c>
      <c r="E331" s="55" t="s">
        <v>200</v>
      </c>
      <c r="F331" s="59"/>
      <c r="G331" s="60">
        <f>G332</f>
        <v>23</v>
      </c>
    </row>
    <row r="332" spans="2:7" ht="24" x14ac:dyDescent="0.2">
      <c r="B332" s="63" t="s">
        <v>218</v>
      </c>
      <c r="C332" s="58">
        <v>8</v>
      </c>
      <c r="D332" s="58">
        <v>1</v>
      </c>
      <c r="E332" s="55" t="s">
        <v>200</v>
      </c>
      <c r="F332" s="59">
        <v>200</v>
      </c>
      <c r="G332" s="60">
        <f>G333</f>
        <v>23</v>
      </c>
    </row>
    <row r="333" spans="2:7" ht="24" x14ac:dyDescent="0.2">
      <c r="B333" s="63" t="s">
        <v>18</v>
      </c>
      <c r="C333" s="58">
        <v>8</v>
      </c>
      <c r="D333" s="58">
        <v>1</v>
      </c>
      <c r="E333" s="55" t="s">
        <v>200</v>
      </c>
      <c r="F333" s="59">
        <v>240</v>
      </c>
      <c r="G333" s="60">
        <v>23</v>
      </c>
    </row>
    <row r="334" spans="2:7" ht="24" x14ac:dyDescent="0.2">
      <c r="B334" s="62" t="s">
        <v>30</v>
      </c>
      <c r="C334" s="58">
        <v>8</v>
      </c>
      <c r="D334" s="58">
        <v>1</v>
      </c>
      <c r="E334" s="55" t="s">
        <v>116</v>
      </c>
      <c r="F334" s="59"/>
      <c r="G334" s="60">
        <f t="shared" ref="G334:G335" si="28">G335</f>
        <v>43</v>
      </c>
    </row>
    <row r="335" spans="2:7" ht="36" x14ac:dyDescent="0.2">
      <c r="B335" s="62" t="s">
        <v>112</v>
      </c>
      <c r="C335" s="58">
        <v>8</v>
      </c>
      <c r="D335" s="58">
        <v>1</v>
      </c>
      <c r="E335" s="55" t="s">
        <v>115</v>
      </c>
      <c r="F335" s="59"/>
      <c r="G335" s="60">
        <f t="shared" si="28"/>
        <v>43</v>
      </c>
    </row>
    <row r="336" spans="2:7" ht="24" x14ac:dyDescent="0.2">
      <c r="B336" s="62" t="s">
        <v>64</v>
      </c>
      <c r="C336" s="58">
        <v>8</v>
      </c>
      <c r="D336" s="58">
        <v>1</v>
      </c>
      <c r="E336" s="55" t="s">
        <v>114</v>
      </c>
      <c r="F336" s="59"/>
      <c r="G336" s="60">
        <f>G337</f>
        <v>43</v>
      </c>
    </row>
    <row r="337" spans="2:7" ht="24" x14ac:dyDescent="0.2">
      <c r="B337" s="63" t="s">
        <v>218</v>
      </c>
      <c r="C337" s="58">
        <v>8</v>
      </c>
      <c r="D337" s="58">
        <v>1</v>
      </c>
      <c r="E337" s="55" t="s">
        <v>114</v>
      </c>
      <c r="F337" s="59">
        <v>200</v>
      </c>
      <c r="G337" s="60">
        <f>G338</f>
        <v>43</v>
      </c>
    </row>
    <row r="338" spans="2:7" ht="24" x14ac:dyDescent="0.2">
      <c r="B338" s="63" t="s">
        <v>18</v>
      </c>
      <c r="C338" s="58">
        <v>8</v>
      </c>
      <c r="D338" s="58">
        <v>1</v>
      </c>
      <c r="E338" s="55" t="s">
        <v>114</v>
      </c>
      <c r="F338" s="59">
        <v>240</v>
      </c>
      <c r="G338" s="60">
        <v>43</v>
      </c>
    </row>
    <row r="339" spans="2:7" x14ac:dyDescent="0.2">
      <c r="B339" s="65" t="s">
        <v>65</v>
      </c>
      <c r="C339" s="55">
        <v>10</v>
      </c>
      <c r="D339" s="55" t="s">
        <v>33</v>
      </c>
      <c r="E339" s="55"/>
      <c r="F339" s="59"/>
      <c r="G339" s="60">
        <f t="shared" ref="G339:G340" si="29">G340</f>
        <v>360</v>
      </c>
    </row>
    <row r="340" spans="2:7" x14ac:dyDescent="0.2">
      <c r="B340" s="65" t="s">
        <v>66</v>
      </c>
      <c r="C340" s="55" t="s">
        <v>52</v>
      </c>
      <c r="D340" s="55" t="s">
        <v>43</v>
      </c>
      <c r="E340" s="55"/>
      <c r="F340" s="59"/>
      <c r="G340" s="60">
        <f t="shared" si="29"/>
        <v>360</v>
      </c>
    </row>
    <row r="341" spans="2:7" ht="23.25" customHeight="1" x14ac:dyDescent="0.2">
      <c r="B341" s="61" t="s">
        <v>285</v>
      </c>
      <c r="C341" s="55" t="s">
        <v>52</v>
      </c>
      <c r="D341" s="55" t="s">
        <v>43</v>
      </c>
      <c r="E341" s="55" t="s">
        <v>93</v>
      </c>
      <c r="F341" s="59"/>
      <c r="G341" s="60">
        <f>G342</f>
        <v>360</v>
      </c>
    </row>
    <row r="342" spans="2:7" ht="23.25" customHeight="1" x14ac:dyDescent="0.2">
      <c r="B342" s="71" t="s">
        <v>35</v>
      </c>
      <c r="C342" s="55"/>
      <c r="D342" s="55"/>
      <c r="E342" s="55" t="s">
        <v>94</v>
      </c>
      <c r="F342" s="59"/>
      <c r="G342" s="60">
        <f>G343</f>
        <v>360</v>
      </c>
    </row>
    <row r="343" spans="2:7" ht="24" x14ac:dyDescent="0.2">
      <c r="B343" s="62" t="s">
        <v>87</v>
      </c>
      <c r="C343" s="55" t="s">
        <v>52</v>
      </c>
      <c r="D343" s="55" t="s">
        <v>43</v>
      </c>
      <c r="E343" s="55" t="s">
        <v>95</v>
      </c>
      <c r="F343" s="59"/>
      <c r="G343" s="60">
        <f t="shared" ref="G343:G345" si="30">G344</f>
        <v>360</v>
      </c>
    </row>
    <row r="344" spans="2:7" x14ac:dyDescent="0.2">
      <c r="B344" s="71" t="s">
        <v>203</v>
      </c>
      <c r="C344" s="55" t="s">
        <v>52</v>
      </c>
      <c r="D344" s="55" t="s">
        <v>43</v>
      </c>
      <c r="E344" s="55" t="s">
        <v>98</v>
      </c>
      <c r="F344" s="59"/>
      <c r="G344" s="60">
        <f t="shared" si="30"/>
        <v>360</v>
      </c>
    </row>
    <row r="345" spans="2:7" x14ac:dyDescent="0.2">
      <c r="B345" s="57" t="s">
        <v>67</v>
      </c>
      <c r="C345" s="55" t="s">
        <v>52</v>
      </c>
      <c r="D345" s="55" t="s">
        <v>43</v>
      </c>
      <c r="E345" s="55" t="s">
        <v>98</v>
      </c>
      <c r="F345" s="59">
        <v>300</v>
      </c>
      <c r="G345" s="60">
        <f t="shared" si="30"/>
        <v>360</v>
      </c>
    </row>
    <row r="346" spans="2:7" ht="24" x14ac:dyDescent="0.2">
      <c r="B346" s="63" t="s">
        <v>68</v>
      </c>
      <c r="C346" s="58">
        <v>10</v>
      </c>
      <c r="D346" s="58">
        <v>1</v>
      </c>
      <c r="E346" s="55" t="s">
        <v>98</v>
      </c>
      <c r="F346" s="59">
        <v>320</v>
      </c>
      <c r="G346" s="60">
        <v>360</v>
      </c>
    </row>
    <row r="347" spans="2:7" x14ac:dyDescent="0.2">
      <c r="B347" s="65" t="s">
        <v>69</v>
      </c>
      <c r="C347" s="55">
        <v>11</v>
      </c>
      <c r="D347" s="55" t="s">
        <v>33</v>
      </c>
      <c r="E347" s="55"/>
      <c r="F347" s="59"/>
      <c r="G347" s="60">
        <f>G348</f>
        <v>100</v>
      </c>
    </row>
    <row r="348" spans="2:7" x14ac:dyDescent="0.2">
      <c r="B348" s="65" t="s">
        <v>79</v>
      </c>
      <c r="C348" s="55" t="s">
        <v>70</v>
      </c>
      <c r="D348" s="55" t="s">
        <v>43</v>
      </c>
      <c r="E348" s="55"/>
      <c r="F348" s="59"/>
      <c r="G348" s="60">
        <f>G349</f>
        <v>100</v>
      </c>
    </row>
    <row r="349" spans="2:7" ht="27.75" customHeight="1" x14ac:dyDescent="0.2">
      <c r="B349" s="62" t="s">
        <v>301</v>
      </c>
      <c r="C349" s="55" t="s">
        <v>70</v>
      </c>
      <c r="D349" s="55" t="s">
        <v>43</v>
      </c>
      <c r="E349" s="55" t="s">
        <v>209</v>
      </c>
      <c r="F349" s="59"/>
      <c r="G349" s="60">
        <f t="shared" ref="G349" si="31">G350</f>
        <v>100</v>
      </c>
    </row>
    <row r="350" spans="2:7" ht="16.5" customHeight="1" x14ac:dyDescent="0.2">
      <c r="B350" s="62" t="s">
        <v>71</v>
      </c>
      <c r="C350" s="55" t="s">
        <v>70</v>
      </c>
      <c r="D350" s="55" t="s">
        <v>43</v>
      </c>
      <c r="E350" s="55" t="s">
        <v>208</v>
      </c>
      <c r="F350" s="59"/>
      <c r="G350" s="60">
        <f>G351</f>
        <v>100</v>
      </c>
    </row>
    <row r="351" spans="2:7" ht="24" x14ac:dyDescent="0.2">
      <c r="B351" s="62" t="s">
        <v>204</v>
      </c>
      <c r="C351" s="55" t="s">
        <v>70</v>
      </c>
      <c r="D351" s="55" t="s">
        <v>43</v>
      </c>
      <c r="E351" s="55" t="s">
        <v>207</v>
      </c>
      <c r="F351" s="59"/>
      <c r="G351" s="60">
        <f>G352</f>
        <v>100</v>
      </c>
    </row>
    <row r="352" spans="2:7" ht="24" x14ac:dyDescent="0.2">
      <c r="B352" s="62" t="s">
        <v>102</v>
      </c>
      <c r="C352" s="55" t="s">
        <v>70</v>
      </c>
      <c r="D352" s="55" t="s">
        <v>43</v>
      </c>
      <c r="E352" s="55" t="s">
        <v>205</v>
      </c>
      <c r="F352" s="59"/>
      <c r="G352" s="60">
        <f>G353</f>
        <v>100</v>
      </c>
    </row>
    <row r="353" spans="2:7" ht="24" x14ac:dyDescent="0.2">
      <c r="B353" s="63" t="s">
        <v>218</v>
      </c>
      <c r="C353" s="55" t="s">
        <v>70</v>
      </c>
      <c r="D353" s="55" t="s">
        <v>43</v>
      </c>
      <c r="E353" s="55" t="s">
        <v>205</v>
      </c>
      <c r="F353" s="59">
        <v>200</v>
      </c>
      <c r="G353" s="60">
        <f>G354</f>
        <v>100</v>
      </c>
    </row>
    <row r="354" spans="2:7" ht="24" x14ac:dyDescent="0.2">
      <c r="B354" s="63" t="s">
        <v>18</v>
      </c>
      <c r="C354" s="55" t="s">
        <v>70</v>
      </c>
      <c r="D354" s="55" t="s">
        <v>43</v>
      </c>
      <c r="E354" s="55" t="s">
        <v>205</v>
      </c>
      <c r="F354" s="59">
        <v>240</v>
      </c>
      <c r="G354" s="60">
        <v>100</v>
      </c>
    </row>
    <row r="355" spans="2:7" hidden="1" x14ac:dyDescent="0.2">
      <c r="B355" s="50" t="s">
        <v>257</v>
      </c>
      <c r="C355" s="40" t="s">
        <v>260</v>
      </c>
      <c r="D355" s="40" t="s">
        <v>33</v>
      </c>
      <c r="E355" s="40" t="s">
        <v>261</v>
      </c>
      <c r="F355" s="41"/>
      <c r="G355" s="42">
        <f>G356</f>
        <v>0</v>
      </c>
    </row>
    <row r="356" spans="2:7" hidden="1" x14ac:dyDescent="0.2">
      <c r="B356" s="17" t="s">
        <v>258</v>
      </c>
      <c r="C356" s="13" t="s">
        <v>260</v>
      </c>
      <c r="D356" s="13" t="s">
        <v>43</v>
      </c>
      <c r="E356" s="13" t="s">
        <v>261</v>
      </c>
      <c r="F356" s="14"/>
      <c r="G356" s="15">
        <f>G357</f>
        <v>0</v>
      </c>
    </row>
    <row r="357" spans="2:7" hidden="1" x14ac:dyDescent="0.2">
      <c r="B357" s="20" t="s">
        <v>203</v>
      </c>
      <c r="C357" s="13" t="s">
        <v>260</v>
      </c>
      <c r="D357" s="13" t="s">
        <v>43</v>
      </c>
      <c r="E357" s="13" t="s">
        <v>261</v>
      </c>
      <c r="F357" s="14">
        <v>700</v>
      </c>
      <c r="G357" s="15">
        <f>G358</f>
        <v>0</v>
      </c>
    </row>
    <row r="358" spans="2:7" hidden="1" x14ac:dyDescent="0.2">
      <c r="B358" s="34" t="s">
        <v>259</v>
      </c>
      <c r="C358" s="31" t="s">
        <v>260</v>
      </c>
      <c r="D358" s="31" t="s">
        <v>43</v>
      </c>
      <c r="E358" s="31" t="s">
        <v>261</v>
      </c>
      <c r="F358" s="32">
        <v>730</v>
      </c>
      <c r="G358" s="33"/>
    </row>
    <row r="359" spans="2:7" x14ac:dyDescent="0.2">
      <c r="B359" s="72" t="s">
        <v>75</v>
      </c>
      <c r="C359" s="54"/>
      <c r="D359" s="54"/>
      <c r="E359" s="55"/>
      <c r="F359" s="72"/>
      <c r="G359" s="73">
        <f>G13+G113+G122+G154+G202+G283+G339+G347+G355</f>
        <v>125052.70000000001</v>
      </c>
    </row>
    <row r="360" spans="2:7" hidden="1" x14ac:dyDescent="0.2">
      <c r="G360" s="6"/>
    </row>
    <row r="361" spans="2:7" hidden="1" x14ac:dyDescent="0.2">
      <c r="G361" s="6"/>
    </row>
    <row r="362" spans="2:7" hidden="1" x14ac:dyDescent="0.2">
      <c r="G362" s="6">
        <f>G359-G360</f>
        <v>125052.70000000001</v>
      </c>
    </row>
    <row r="363" spans="2:7" hidden="1" x14ac:dyDescent="0.2"/>
    <row r="364" spans="2:7" x14ac:dyDescent="0.2">
      <c r="G364" s="6"/>
    </row>
    <row r="365" spans="2:7" x14ac:dyDescent="0.2">
      <c r="G365" s="6"/>
    </row>
  </sheetData>
  <autoFilter ref="A12:G361">
    <filterColumn colId="6">
      <filters>
        <filter val="1 184,0"/>
        <filter val="1 350,0"/>
        <filter val="1 398,0"/>
        <filter val="1 408,0"/>
        <filter val="1 450,0"/>
        <filter val="1 563,3"/>
        <filter val="1 582,5"/>
        <filter val="1 714,6"/>
        <filter val="1 730,0"/>
        <filter val="1 757,2"/>
        <filter val="1 940,0"/>
        <filter val="10 919,9"/>
        <filter val="100,0"/>
        <filter val="105,4"/>
        <filter val="11 244,8"/>
        <filter val="11 258,0"/>
        <filter val="125 052,7"/>
        <filter val="13 298,4"/>
        <filter val="13,3"/>
        <filter val="130,0"/>
        <filter val="14 367,3"/>
        <filter val="14 442,4"/>
        <filter val="16 111,8"/>
        <filter val="17,0"/>
        <filter val="18 960,1"/>
        <filter val="18,6"/>
        <filter val="19 011,4"/>
        <filter val="19 566,9"/>
        <filter val="19 663,4"/>
        <filter val="19,6"/>
        <filter val="194,2"/>
        <filter val="2 157,2"/>
        <filter val="2 275,8"/>
        <filter val="2 291,8"/>
        <filter val="2 815,0"/>
        <filter val="2 864,2"/>
        <filter val="2 979,3"/>
        <filter val="22 018,9"/>
        <filter val="22 084,9"/>
        <filter val="23,0"/>
        <filter val="235,0"/>
        <filter val="24,3"/>
        <filter val="245,0"/>
        <filter val="28 869,9"/>
        <filter val="280,0"/>
        <filter val="29 162,9"/>
        <filter val="29 507,9"/>
        <filter val="3 522,5"/>
        <filter val="305,0"/>
        <filter val="317,2"/>
        <filter val="345,0"/>
        <filter val="35 559,7"/>
        <filter val="35,4"/>
        <filter val="360,0"/>
        <filter val="4 045,3"/>
        <filter val="400,0"/>
        <filter val="43,0"/>
        <filter val="430,0"/>
        <filter val="439,2"/>
        <filter val="5 229,3"/>
        <filter val="50,0"/>
        <filter val="52 544,5"/>
        <filter val="555,5"/>
        <filter val="57,9"/>
        <filter val="582,6"/>
        <filter val="6 000,7"/>
        <filter val="6 916,6"/>
        <filter val="66,0"/>
        <filter val="67,0"/>
        <filter val="7 651,6"/>
        <filter val="7 715,3"/>
        <filter val="7,3"/>
        <filter val="735,0"/>
        <filter val="76,9"/>
        <filter val="774,7"/>
        <filter val="788,0"/>
        <filter val="8 003,8"/>
        <filter val="8 569,7"/>
        <filter val="8 710,0"/>
        <filter val="81,4"/>
        <filter val="867,8"/>
        <filter val="9,9"/>
        <filter val="950,0"/>
        <filter val="952,2"/>
        <filter val="98,8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2018-07-02T09:52:51Z</cp:lastPrinted>
  <dcterms:created xsi:type="dcterms:W3CDTF">2013-11-14T08:43:48Z</dcterms:created>
  <dcterms:modified xsi:type="dcterms:W3CDTF">2018-10-15T07:05:39Z</dcterms:modified>
</cp:coreProperties>
</file>